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5" yWindow="75" windowWidth="14220" windowHeight="13950" activeTab="1"/>
  </bookViews>
  <sheets>
    <sheet name="Таблицы 1, 2, 3, 4 " sheetId="3" r:id="rId1"/>
    <sheet name="Таблица 5" sheetId="2" r:id="rId2"/>
  </sheets>
  <definedNames>
    <definedName name="_GoBack" localSheetId="1">'Таблица 5'!#REF!</definedName>
    <definedName name="_GoBack" localSheetId="0">'Таблицы 1, 2, 3, 4 '!$A$65</definedName>
    <definedName name="Z_06BBFDD6_6330_4DAB_AAF1_0AB3C95F0050_.wvu.Cols" localSheetId="0" hidden="1">'Таблицы 1, 2, 3, 4 '!#REF!,'Таблицы 1, 2, 3, 4 '!#REF!</definedName>
    <definedName name="Z_06BBFDD6_6330_4DAB_AAF1_0AB3C95F0050_.wvu.Rows" localSheetId="0" hidden="1">'Таблицы 1, 2, 3, 4 '!$33:$35,'Таблицы 1, 2, 3, 4 '!$65:$73</definedName>
    <definedName name="Z_1677A785_3D15_4495_B74C_D519EF4365A5_.wvu.Cols" localSheetId="0" hidden="1">'Таблицы 1, 2, 3, 4 '!#REF!,'Таблицы 1, 2, 3, 4 '!#REF!</definedName>
    <definedName name="Z_1677A785_3D15_4495_B74C_D519EF4365A5_.wvu.Rows" localSheetId="0" hidden="1">'Таблицы 1, 2, 3, 4 '!$33:$35,'Таблицы 1, 2, 3, 4 '!$65:$73</definedName>
    <definedName name="Z_18D6A3CD_94F6_4F6E_B273_5C90EF1CE6D8_.wvu.Cols" localSheetId="1" hidden="1">'Таблица 5'!#REF!,'Таблица 5'!#REF!</definedName>
    <definedName name="Z_18D6A3CD_94F6_4F6E_B273_5C90EF1CE6D8_.wvu.Cols" localSheetId="0" hidden="1">'Таблицы 1, 2, 3, 4 '!#REF!,'Таблицы 1, 2, 3, 4 '!#REF!</definedName>
    <definedName name="Z_18D6A3CD_94F6_4F6E_B273_5C90EF1CE6D8_.wvu.Rows" localSheetId="1" hidden="1">'Таблица 5'!#REF!,'Таблица 5'!#REF!</definedName>
    <definedName name="Z_18D6A3CD_94F6_4F6E_B273_5C90EF1CE6D8_.wvu.Rows" localSheetId="0" hidden="1">'Таблицы 1, 2, 3, 4 '!$33:$35,'Таблицы 1, 2, 3, 4 '!$66:$73</definedName>
    <definedName name="Z_41CAF0C5_04D3_4A0D_8884_A397008D05DD_.wvu.Cols" localSheetId="1" hidden="1">'Таблица 5'!#REF!,'Таблица 5'!#REF!</definedName>
    <definedName name="Z_41CAF0C5_04D3_4A0D_8884_A397008D05DD_.wvu.Cols" localSheetId="0" hidden="1">'Таблицы 1, 2, 3, 4 '!#REF!,'Таблицы 1, 2, 3, 4 '!#REF!</definedName>
    <definedName name="Z_41CAF0C5_04D3_4A0D_8884_A397008D05DD_.wvu.Rows" localSheetId="1" hidden="1">'Таблица 5'!#REF!,'Таблица 5'!#REF!</definedName>
    <definedName name="Z_41CAF0C5_04D3_4A0D_8884_A397008D05DD_.wvu.Rows" localSheetId="0" hidden="1">'Таблицы 1, 2, 3, 4 '!$33:$35,'Таблицы 1, 2, 3, 4 '!$65:$73</definedName>
    <definedName name="Z_61EF4E92_2200_4503_8EFE_EF8F17D59129_.wvu.Cols" localSheetId="1" hidden="1">'Таблица 5'!#REF!,'Таблица 5'!#REF!</definedName>
    <definedName name="Z_61EF4E92_2200_4503_8EFE_EF8F17D59129_.wvu.Cols" localSheetId="0" hidden="1">'Таблицы 1, 2, 3, 4 '!#REF!,'Таблицы 1, 2, 3, 4 '!#REF!</definedName>
    <definedName name="Z_61EF4E92_2200_4503_8EFE_EF8F17D59129_.wvu.Rows" localSheetId="1" hidden="1">'Таблица 5'!#REF!,'Таблица 5'!#REF!</definedName>
    <definedName name="Z_61EF4E92_2200_4503_8EFE_EF8F17D59129_.wvu.Rows" localSheetId="0" hidden="1">'Таблицы 1, 2, 3, 4 '!$33:$35,'Таблицы 1, 2, 3, 4 '!$65:$73</definedName>
    <definedName name="Z_738AE51E_65B1_4E76_8817_D706530818AF_.wvu.Cols" localSheetId="0" hidden="1">'Таблицы 1, 2, 3, 4 '!#REF!,'Таблицы 1, 2, 3, 4 '!#REF!</definedName>
    <definedName name="Z_738AE51E_65B1_4E76_8817_D706530818AF_.wvu.Rows" localSheetId="0" hidden="1">'Таблицы 1, 2, 3, 4 '!$33:$35,'Таблицы 1, 2, 3, 4 '!$65:$73</definedName>
    <definedName name="Z_82909AFB_5233_45D6_8986_F004FE6B9A90_.wvu.Cols" localSheetId="1" hidden="1">'Таблица 5'!#REF!,'Таблица 5'!#REF!</definedName>
    <definedName name="Z_82909AFB_5233_45D6_8986_F004FE6B9A90_.wvu.Cols" localSheetId="0" hidden="1">'Таблицы 1, 2, 3, 4 '!#REF!,'Таблицы 1, 2, 3, 4 '!#REF!</definedName>
    <definedName name="Z_82909AFB_5233_45D6_8986_F004FE6B9A90_.wvu.Rows" localSheetId="1" hidden="1">'Таблица 5'!#REF!,'Таблица 5'!#REF!</definedName>
    <definedName name="Z_82909AFB_5233_45D6_8986_F004FE6B9A90_.wvu.Rows" localSheetId="0" hidden="1">'Таблицы 1, 2, 3, 4 '!$33:$35,'Таблицы 1, 2, 3, 4 '!$65:$73</definedName>
    <definedName name="Z_94C3FA31_462C_4A95_ADD2_89DCD429A091_.wvu.Cols" localSheetId="1" hidden="1">'Таблица 5'!#REF!,'Таблица 5'!#REF!</definedName>
    <definedName name="Z_94C3FA31_462C_4A95_ADD2_89DCD429A091_.wvu.Cols" localSheetId="0" hidden="1">'Таблицы 1, 2, 3, 4 '!#REF!,'Таблицы 1, 2, 3, 4 '!#REF!</definedName>
    <definedName name="Z_94C3FA31_462C_4A95_ADD2_89DCD429A091_.wvu.Rows" localSheetId="1" hidden="1">'Таблица 5'!#REF!,'Таблица 5'!#REF!</definedName>
    <definedName name="Z_94C3FA31_462C_4A95_ADD2_89DCD429A091_.wvu.Rows" localSheetId="0" hidden="1">'Таблицы 1, 2, 3, 4 '!$33:$35,'Таблицы 1, 2, 3, 4 '!$66:$73</definedName>
    <definedName name="Z_D37B0C41_A5A9_4A30_A011_5A2F9E2192FC_.wvu.Cols" localSheetId="0" hidden="1">'Таблицы 1, 2, 3, 4 '!#REF!,'Таблицы 1, 2, 3, 4 '!#REF!</definedName>
    <definedName name="Z_D37B0C41_A5A9_4A30_A011_5A2F9E2192FC_.wvu.Rows" localSheetId="0" hidden="1">'Таблицы 1, 2, 3, 4 '!$33:$35,'Таблицы 1, 2, 3, 4 '!$65:$73</definedName>
    <definedName name="Z_D3DE2408_65BD_43F1_BB78_8FDC4B775C35_.wvu.Cols" localSheetId="0" hidden="1">'Таблицы 1, 2, 3, 4 '!#REF!,'Таблицы 1, 2, 3, 4 '!#REF!</definedName>
    <definedName name="Z_D3DE2408_65BD_43F1_BB78_8FDC4B775C35_.wvu.Rows" localSheetId="0" hidden="1">'Таблицы 1, 2, 3, 4 '!$33:$35,'Таблицы 1, 2, 3, 4 '!$65:$73</definedName>
    <definedName name="Z_E41E477E_6776_43F9_A5E6_8D473ED994F5_.wvu.Cols" localSheetId="0" hidden="1">'Таблицы 1, 2, 3, 4 '!#REF!,'Таблицы 1, 2, 3, 4 '!#REF!</definedName>
    <definedName name="Z_E41E477E_6776_43F9_A5E6_8D473ED994F5_.wvu.PrintArea" localSheetId="0" hidden="1">'Таблицы 1, 2, 3, 4 '!$A$3:$I$73</definedName>
    <definedName name="Z_E41E477E_6776_43F9_A5E6_8D473ED994F5_.wvu.Rows" localSheetId="0" hidden="1">'Таблицы 1, 2, 3, 4 '!$33:$35,'Таблицы 1, 2, 3, 4 '!$65:$73</definedName>
    <definedName name="Z_F38AB623_5B75_44E0_AA88_D18CBB72396A_.wvu.Cols" localSheetId="0" hidden="1">'Таблицы 1, 2, 3, 4 '!#REF!,'Таблицы 1, 2, 3, 4 '!#REF!</definedName>
    <definedName name="Z_F38AB623_5B75_44E0_AA88_D18CBB72396A_.wvu.Rows" localSheetId="0" hidden="1">'Таблицы 1, 2, 3, 4 '!$33:$35,'Таблицы 1, 2, 3, 4 '!$65:$73</definedName>
    <definedName name="_xlnm.Print_Area" localSheetId="0">'Таблицы 1, 2, 3, 4 '!$A$1:$I$73</definedName>
  </definedNames>
  <calcPr calcId="145621" iterate="1"/>
  <customWorkbookViews>
    <customWorkbookView name="022206 - Личное представление" guid="{D3DE2408-65BD-43F1-BB78-8FDC4B775C35}" mergeInterval="0" personalView="1" maximized="1" windowWidth="1916" windowHeight="854" activeSheetId="1"/>
    <customWorkbookView name="022212 - Личное представление" guid="{D37B0C41-A5A9-4A30-A011-5A2F9E2192FC}" mergeInterval="0" personalView="1" xWindow="974" yWindow="24" windowWidth="948" windowHeight="797" activeSheetId="1"/>
    <customWorkbookView name="022219 - Личное представление" guid="{738AE51E-65B1-4E76-8817-D706530818AF}" mergeInterval="0" personalView="1" maximized="1" xWindow="1" yWindow="1" windowWidth="1916" windowHeight="850" activeSheetId="1"/>
    <customWorkbookView name="02-2215 - Личное представление" guid="{41CAF0C5-04D3-4A0D-8884-A397008D05DD}" mergeInterval="0" personalView="1" maximized="1" xWindow="1" yWindow="1" windowWidth="1916" windowHeight="850" activeSheetId="1"/>
    <customWorkbookView name="02-2210 - Личное представление" guid="{94C3FA31-462C-4A95-ADD2-89DCD429A091}" mergeInterval="0" personalView="1" maximized="1" xWindow="1" yWindow="1" windowWidth="1916" windowHeight="804" activeSheetId="1"/>
    <customWorkbookView name="02-2211 - Личное представление" guid="{18D6A3CD-94F6-4F6E-B273-5C90EF1CE6D8}" mergeInterval="0" personalView="1" maximized="1" xWindow="1" yWindow="1" windowWidth="1916" windowHeight="804" activeSheetId="1"/>
    <customWorkbookView name="02-2212 - Личное представление" guid="{82909AFB-5233-45D6-8986-F004FE6B9A90}" mergeInterval="0" personalView="1" xWindow="10" yWindow="38" windowWidth="1530" windowHeight="797" activeSheetId="1"/>
    <customWorkbookView name="02-2201 - Личное представление" guid="{61EF4E92-2200-4503-8EFE-EF8F17D59129}" mergeInterval="0" personalView="1" maximized="1" xWindow="1" yWindow="1" windowWidth="1920" windowHeight="804" activeSheetId="1"/>
    <customWorkbookView name="022213 - Личное представление" guid="{F38AB623-5B75-44E0-AA88-D18CBB72396A}" mergeInterval="0" personalView="1" maximized="1" windowWidth="1768" windowHeight="799" activeSheetId="1"/>
    <customWorkbookView name="022215 - Личное представление" guid="{1677A785-3D15-4495-B74C-D519EF4365A5}" mergeInterval="0" personalView="1" maximized="1" windowWidth="1916" windowHeight="854" activeSheetId="1"/>
    <customWorkbookView name="022204 - Личное представление" guid="{06BBFDD6-6330-4DAB-AAF1-0AB3C95F0050}" mergeInterval="0" personalView="1" maximized="1" xWindow="1" yWindow="1" windowWidth="1916" windowHeight="754" activeSheetId="1"/>
    <customWorkbookView name="022201 - Личное представление" guid="{E41E477E-6776-43F9-A5E6-8D473ED994F5}" mergeInterval="0" personalView="1" maximized="1" xWindow="1" yWindow="1" windowWidth="1600" windowHeight="970" activeSheetId="1"/>
  </customWorkbookViews>
</workbook>
</file>

<file path=xl/calcChain.xml><?xml version="1.0" encoding="utf-8"?>
<calcChain xmlns="http://schemas.openxmlformats.org/spreadsheetml/2006/main">
  <c r="E60" i="3" l="1"/>
  <c r="E12" i="3"/>
  <c r="E44" i="3"/>
  <c r="I11" i="2"/>
  <c r="I9" i="2"/>
  <c r="I37" i="2"/>
  <c r="I28" i="2"/>
  <c r="I39" i="2"/>
  <c r="I38" i="2"/>
  <c r="I36" i="2"/>
  <c r="I35" i="2"/>
  <c r="I34" i="2"/>
  <c r="I33" i="2"/>
  <c r="I32" i="2"/>
  <c r="I30" i="2"/>
  <c r="I26" i="2"/>
  <c r="I25" i="2"/>
  <c r="I24" i="2"/>
  <c r="I23" i="2"/>
  <c r="I22" i="2"/>
  <c r="I21" i="2"/>
  <c r="I17" i="2"/>
  <c r="I18" i="2"/>
  <c r="I14" i="2"/>
  <c r="I13" i="2"/>
  <c r="I12" i="2"/>
  <c r="E9" i="2" l="1"/>
  <c r="F9" i="2"/>
  <c r="G9" i="2"/>
  <c r="H9" i="2"/>
  <c r="C9" i="2"/>
  <c r="D9" i="2"/>
  <c r="C59" i="3" l="1"/>
  <c r="D59" i="3"/>
  <c r="E59" i="3"/>
  <c r="F59" i="3"/>
  <c r="G59" i="3"/>
  <c r="H59" i="3"/>
  <c r="B59" i="3"/>
  <c r="I59" i="3" l="1"/>
  <c r="F25" i="3" l="1"/>
  <c r="G25" i="3"/>
  <c r="H25" i="3"/>
  <c r="F26" i="3"/>
  <c r="G26" i="3"/>
  <c r="H26" i="3"/>
  <c r="I26" i="3"/>
  <c r="F27" i="3"/>
  <c r="G27" i="3"/>
  <c r="H27" i="3"/>
  <c r="F28" i="3"/>
  <c r="G28" i="3"/>
  <c r="H28" i="3"/>
  <c r="F29" i="3"/>
  <c r="G29" i="3"/>
  <c r="H29" i="3"/>
  <c r="I29" i="3"/>
  <c r="F30" i="3"/>
  <c r="G30" i="3"/>
  <c r="H30" i="3"/>
  <c r="I30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B32" i="3"/>
  <c r="C32" i="3"/>
  <c r="C24" i="3"/>
  <c r="D24" i="3"/>
  <c r="B24" i="3"/>
  <c r="I27" i="3"/>
  <c r="I28" i="3"/>
  <c r="E55" i="3"/>
  <c r="E24" i="3" s="1"/>
  <c r="F55" i="3"/>
  <c r="F24" i="3" s="1"/>
  <c r="G55" i="3"/>
  <c r="G24" i="3" s="1"/>
  <c r="H55" i="3"/>
  <c r="H24" i="3" s="1"/>
  <c r="D55" i="3"/>
  <c r="B62" i="3"/>
  <c r="C55" i="3"/>
  <c r="B55" i="3"/>
  <c r="F11" i="3"/>
  <c r="G11" i="3"/>
  <c r="H11" i="3"/>
  <c r="I11" i="3" s="1"/>
  <c r="G10" i="3"/>
  <c r="H10" i="3"/>
  <c r="I10" i="3" s="1"/>
  <c r="F10" i="3"/>
  <c r="H44" i="3"/>
  <c r="G44" i="3"/>
  <c r="D44" i="3"/>
  <c r="I44" i="3"/>
  <c r="D12" i="3"/>
  <c r="C44" i="3"/>
  <c r="B44" i="3"/>
  <c r="B12" i="3"/>
  <c r="C12" i="3"/>
  <c r="I55" i="3" l="1"/>
  <c r="I24" i="3" s="1"/>
  <c r="I25" i="3"/>
  <c r="G12" i="3"/>
  <c r="F12" i="3"/>
  <c r="D62" i="3"/>
  <c r="D31" i="3" s="1"/>
  <c r="C62" i="3"/>
  <c r="C31" i="3" s="1"/>
  <c r="H12" i="3"/>
  <c r="I12" i="3"/>
  <c r="E63" i="3" l="1"/>
  <c r="E32" i="3" s="1"/>
  <c r="F63" i="3"/>
  <c r="G63" i="3"/>
  <c r="B9" i="2"/>
  <c r="E62" i="3" l="1"/>
  <c r="E31" i="3" s="1"/>
  <c r="G31" i="3" l="1"/>
  <c r="F62" i="3"/>
  <c r="F31" i="3"/>
  <c r="I63" i="3"/>
  <c r="H63" i="3"/>
  <c r="G62" i="3" l="1"/>
  <c r="H31" i="3"/>
  <c r="H62" i="3"/>
  <c r="I31" i="3" l="1"/>
  <c r="I62" i="3"/>
  <c r="D32" i="3"/>
  <c r="D63" i="3"/>
</calcChain>
</file>

<file path=xl/sharedStrings.xml><?xml version="1.0" encoding="utf-8"?>
<sst xmlns="http://schemas.openxmlformats.org/spreadsheetml/2006/main" count="124" uniqueCount="74">
  <si>
    <t>Показатель</t>
  </si>
  <si>
    <t>Консолидированный бюджет муниципального образования Кондинский район</t>
  </si>
  <si>
    <t>Бюджет муниципального образования Кондинский район</t>
  </si>
  <si>
    <t>рублей</t>
  </si>
  <si>
    <t xml:space="preserve"> </t>
  </si>
  <si>
    <t>2022 год</t>
  </si>
  <si>
    <t>2023 год</t>
  </si>
  <si>
    <t>2024 год</t>
  </si>
  <si>
    <t>2025 год</t>
  </si>
  <si>
    <t>2026 год</t>
  </si>
  <si>
    <t>2027 год</t>
  </si>
  <si>
    <t>2021 год</t>
  </si>
  <si>
    <t>Наименование</t>
  </si>
  <si>
    <t>Всего на реализацию муниципальных программ Кондинского района, в том числе:</t>
  </si>
  <si>
    <t>I. Социально-культурная сфера (5 программ)</t>
  </si>
  <si>
    <t>IV. Межбюджетное регулирование, сбалансированность бюджетов муниципальных образований (1 программа)</t>
  </si>
  <si>
    <t>II. Жилищно-коммунальная сфера (3 программы)</t>
  </si>
  <si>
    <t>III. Развитие отраслей экономики (6 программ)</t>
  </si>
  <si>
    <t>V. Иные направления (10 программ)</t>
  </si>
  <si>
    <t>Таблица 5</t>
  </si>
  <si>
    <t>Таблица 1</t>
  </si>
  <si>
    <t xml:space="preserve">Доходы консолидированного бюджета, рублей  </t>
  </si>
  <si>
    <t>Расходы консолидированного бюджета, рублей</t>
  </si>
  <si>
    <t>Дефицит (профицит) консолидированного бюджета, рублей</t>
  </si>
  <si>
    <t>Муниципальный  долг, рублей</t>
  </si>
  <si>
    <t>Доходы бюджета района, в том числе (рублей):</t>
  </si>
  <si>
    <t>Налоговые доходы бюджета района, рублей</t>
  </si>
  <si>
    <t>Неналоговые доходы района, рублей</t>
  </si>
  <si>
    <t>Безвозмездные поступления района, рублей</t>
  </si>
  <si>
    <t>Расходы бюджета района, в том числе (рублей):</t>
  </si>
  <si>
    <t>Программно-целевые расходы бюджета района, рублей</t>
  </si>
  <si>
    <t>Расходы на непрограммную деятельность бюджета района, рублей</t>
  </si>
  <si>
    <t>Дефицит (профицит) бюджета района, рублей</t>
  </si>
  <si>
    <t>Таблица 2</t>
  </si>
  <si>
    <t>Таблица 3</t>
  </si>
  <si>
    <t>Таблица 4</t>
  </si>
  <si>
    <t>Основные характеристики консолидированного бюджета муниципального образования Кондинский район, основанные на базовом варианте социально - экономического развития Кондинского района</t>
  </si>
  <si>
    <t>Основные характеристики консолидированного бюджета муниципального образования Кондинский район, основанные на консервативном варианте социально - экономического развития Кондинского района</t>
  </si>
  <si>
    <t xml:space="preserve">Основные характеристики бюджета муниципального образования Кондинский район, основанные на консервативном варианте социально-экономического развития Кондинского района, показатели финансового обеспечения муниципальных программ Кондинского района, прогноз расходов бюджета муниципального образования Кондинский район на осуществление непрограммных направлений деятельности
</t>
  </si>
  <si>
    <t xml:space="preserve">Основные характеристики бюджета муниципального образования Кондинский район, основанные на базовом варианте социально-экономического развития Кондинского района, показатели финансового обеспечения муниципальных программ Кондинского района, прогноз расходов бюджета муниципального образования Кондинский район на осуществление непрограммных направлений деятельности
</t>
  </si>
  <si>
    <t>2020 год</t>
  </si>
  <si>
    <t>Приложение 1 к постановлению администрации Кондинского района от __________</t>
  </si>
  <si>
    <t>Приложение 2 к постановлению администрации Кондинского района от __________</t>
  </si>
  <si>
    <t>Приложение 3 к постановлению администрации Кондинского района от __________</t>
  </si>
  <si>
    <t>Приложение 4 к постановлению администрации Кондинского района от __________</t>
  </si>
  <si>
    <t>Приложение 5 к постановлению администрации Кондинского района от __________</t>
  </si>
  <si>
    <t>2027 - 2030 годы</t>
  </si>
  <si>
    <t xml:space="preserve">*-муниципальная программа не включенная в перечень муниципальных программ Кондинского района, утвержденный постановлением администрации Кондинского района от 31.08.2022 года №2041 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</si>
  <si>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</si>
  <si>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</si>
  <si>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</si>
  <si>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</si>
  <si>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</si>
  <si>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жилищной сферы»</t>
  </si>
  <si>
    <t>Муниципальная программа "Формирование комфортной городской среды"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</si>
  <si>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</si>
  <si>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</si>
  <si>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</si>
  <si>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</si>
  <si>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</si>
  <si>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</si>
  <si>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</si>
  <si>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"Экологическая безопасность"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</si>
  <si>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</si>
  <si>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гражданского общества»</t>
  </si>
  <si>
    <t>Муниципальная программа "Социальная поддержка отдельных категорий граждан Кондинского района на 2019-2025 годы и на период до 2030 года"*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</si>
  <si>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</si>
  <si>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«Содействие развитию застройки»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</si>
  <si>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</si>
  <si>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</si>
  <si>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</si>
  <si>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</si>
  <si>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«Развитие малого и среднего предпринимательства»</t>
  </si>
  <si>
    <t>Предельные расходы на финансовое обеспечение реализации муниципальных программ района на период их
действия, основанный на базовом варианте социально-экономического развития муниципального образования Кондинский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</si>
</sst>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0_ ;[Red]\-#,##0.00\ "/>
    <numFmt numFmtId="166" formatCode="0000000000"/>
    <numFmt numFmtId="167" formatCode="#,##0.00;[Red]\-#,##0.00;0.00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0" borderId="0"/>
    <xf numFmtId="0" fontId="6" fillId="0" borderId="0"/>
    <xf numFmtId="0" fontId="14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14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</cellStyleXfs>
  <cellXfs count="96">
    <xf numFmtId="0" fontId="0" fillId="0" borderId="0" xfId="0"/>
    <xf numFmtId="0" fontId="1" fillId="0" borderId="0" xfId="0" applyFont="1"/>
    <xf numFmtId="4" fontId="3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9" fillId="0" borderId="0" xfId="1" applyFont="1" applyFill="1" applyAlignment="1">
      <alignment horizontal="center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2" applyNumberFormat="1" applyFont="1" applyFill="1" applyBorder="1" applyAlignment="1" applyProtection="1">
      <alignment horizontal="center" vertical="center"/>
      <protection hidden="1"/>
    </xf>
    <xf numFmtId="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165" fontId="1" fillId="0" borderId="0" xfId="0" applyNumberFormat="1" applyFo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 indent="5"/>
    </xf>
    <xf numFmtId="164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12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4" fontId="4" fillId="0" borderId="1" xfId="20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2" applyNumberFormat="1" applyFont="1" applyFill="1" applyBorder="1" applyAlignment="1" applyProtection="1">
      <alignment horizontal="center" vertical="center"/>
      <protection hidden="1"/>
    </xf>
    <xf numFmtId="4" fontId="11" fillId="0" borderId="0" xfId="0" applyNumberFormat="1" applyFont="1" applyAlignment="1">
      <alignment horizontal="right" vertical="top" wrapText="1"/>
    </xf>
    <xf numFmtId="4" fontId="8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/>
    <xf numFmtId="49" fontId="9" fillId="0" borderId="0" xfId="1" applyNumberFormat="1" applyFont="1" applyFill="1" applyAlignment="1">
      <alignment horizont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9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0" fillId="0" borderId="1" xfId="0" applyFont="1" applyBorder="1" applyAlignment="1"/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1">
    <cellStyle name="Обычный" xfId="0" builtinId="0"/>
    <cellStyle name="Обычный 19" xfId="7"/>
    <cellStyle name="Обычный 2" xfId="1"/>
    <cellStyle name="Обычный 2 2" xfId="2"/>
    <cellStyle name="Обычный 2 2 2" xfId="10"/>
    <cellStyle name="Обычный 2 2 3" xfId="5"/>
    <cellStyle name="Обычный 3" xfId="4"/>
    <cellStyle name="Обычный 3 2" xfId="11"/>
    <cellStyle name="Обычный 3 2 2" xfId="13"/>
    <cellStyle name="Обычный 3 2 2 2" xfId="18"/>
    <cellStyle name="Обычный 3 2 3" xfId="15"/>
    <cellStyle name="Обычный 3 3" xfId="8"/>
    <cellStyle name="Обычный 3 3 2" xfId="20"/>
    <cellStyle name="Обычный 4" xfId="9"/>
    <cellStyle name="Обычный 5" xfId="6"/>
    <cellStyle name="Обычный 5 2" xfId="16"/>
    <cellStyle name="Обычный 6" xfId="12"/>
    <cellStyle name="Обычный 6 2" xfId="17"/>
    <cellStyle name="Обычный 7" xfId="14"/>
    <cellStyle name="Обычный 8" xfId="3"/>
    <cellStyle name="Обычный 8 2" xfId="1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4" zoomScale="60" zoomScaleNormal="60" workbookViewId="0">
      <selection activeCell="A4" sqref="A1:XFD1048576"/>
    </sheetView>
  </sheetViews>
  <sheetFormatPr defaultColWidth="9.140625" defaultRowHeight="15.75" x14ac:dyDescent="0.25"/>
  <cols>
    <col min="1" max="1" width="44.7109375" style="7" customWidth="1"/>
    <col min="2" max="2" width="19.140625" style="7" customWidth="1"/>
    <col min="3" max="3" width="21" style="7" customWidth="1"/>
    <col min="4" max="4" width="21.5703125" style="7" customWidth="1"/>
    <col min="5" max="5" width="21.85546875" style="7" customWidth="1"/>
    <col min="6" max="6" width="21.7109375" style="7" customWidth="1"/>
    <col min="7" max="9" width="22" style="7" customWidth="1"/>
    <col min="10" max="13" width="10.140625" style="7" customWidth="1"/>
    <col min="14" max="16384" width="9.140625" style="7"/>
  </cols>
  <sheetData>
    <row r="1" spans="1:9" ht="54" customHeight="1" x14ac:dyDescent="0.25">
      <c r="H1" s="71" t="s">
        <v>41</v>
      </c>
      <c r="I1" s="71"/>
    </row>
    <row r="3" spans="1:9" ht="18.75" customHeight="1" x14ac:dyDescent="0.25">
      <c r="F3" s="29"/>
      <c r="I3" s="30" t="s">
        <v>20</v>
      </c>
    </row>
    <row r="4" spans="1:9" ht="52.5" customHeight="1" x14ac:dyDescent="0.25">
      <c r="A4" s="76" t="s">
        <v>37</v>
      </c>
      <c r="B4" s="76"/>
      <c r="C4" s="76"/>
      <c r="D4" s="76"/>
      <c r="E4" s="76"/>
      <c r="F4" s="76"/>
      <c r="G4" s="76"/>
      <c r="H4" s="76"/>
      <c r="I4" s="76"/>
    </row>
    <row r="5" spans="1:9" ht="20.25" customHeight="1" x14ac:dyDescent="0.25">
      <c r="A5" s="31"/>
      <c r="B5" s="31"/>
      <c r="C5" s="31"/>
      <c r="D5" s="31"/>
      <c r="E5" s="31"/>
      <c r="F5" s="31"/>
      <c r="G5" s="31"/>
      <c r="H5" s="31"/>
      <c r="I5" s="31"/>
    </row>
    <row r="6" spans="1:9" ht="20.25" customHeight="1" x14ac:dyDescent="0.25">
      <c r="I6" s="30"/>
    </row>
    <row r="7" spans="1:9" ht="20.100000000000001" customHeight="1" x14ac:dyDescent="0.25">
      <c r="A7" s="57" t="s">
        <v>0</v>
      </c>
      <c r="B7" s="57" t="s">
        <v>40</v>
      </c>
      <c r="C7" s="57" t="s">
        <v>11</v>
      </c>
      <c r="D7" s="57" t="s">
        <v>5</v>
      </c>
      <c r="E7" s="57" t="s">
        <v>6</v>
      </c>
      <c r="F7" s="57" t="s">
        <v>7</v>
      </c>
      <c r="G7" s="57" t="s">
        <v>8</v>
      </c>
      <c r="H7" s="57" t="s">
        <v>9</v>
      </c>
      <c r="I7" s="57" t="s">
        <v>10</v>
      </c>
    </row>
    <row r="8" spans="1:9" ht="20.100000000000001" customHeight="1" x14ac:dyDescent="0.25">
      <c r="A8" s="58"/>
      <c r="B8" s="58"/>
      <c r="C8" s="58"/>
      <c r="D8" s="58"/>
      <c r="E8" s="58"/>
      <c r="F8" s="58"/>
      <c r="G8" s="58"/>
      <c r="H8" s="58"/>
      <c r="I8" s="58"/>
    </row>
    <row r="9" spans="1:9" ht="20.100000000000001" customHeight="1" x14ac:dyDescent="0.25">
      <c r="A9" s="77" t="s">
        <v>1</v>
      </c>
      <c r="B9" s="78"/>
      <c r="C9" s="78"/>
      <c r="D9" s="78"/>
      <c r="E9" s="78"/>
      <c r="F9" s="78"/>
      <c r="G9" s="78"/>
      <c r="H9" s="78"/>
      <c r="I9" s="79"/>
    </row>
    <row r="10" spans="1:9" ht="33" customHeight="1" x14ac:dyDescent="0.25">
      <c r="A10" s="6" t="s">
        <v>21</v>
      </c>
      <c r="B10" s="5">
        <v>5123327798.2399998</v>
      </c>
      <c r="C10" s="19">
        <v>4824916581.29</v>
      </c>
      <c r="D10" s="19">
        <v>5100695299.5</v>
      </c>
      <c r="E10" s="19">
        <v>5752552796.2399998</v>
      </c>
      <c r="F10" s="19">
        <f>F42*99%</f>
        <v>5742917954.1062994</v>
      </c>
      <c r="G10" s="19">
        <f t="shared" ref="G10:H11" si="0">G42*99%</f>
        <v>5790604727.9816999</v>
      </c>
      <c r="H10" s="19">
        <f t="shared" si="0"/>
        <v>5572232676.3015003</v>
      </c>
      <c r="I10" s="19">
        <f t="shared" ref="I10:I11" si="1">H10</f>
        <v>5572232676.3015003</v>
      </c>
    </row>
    <row r="11" spans="1:9" ht="33" customHeight="1" x14ac:dyDescent="0.25">
      <c r="A11" s="6" t="s">
        <v>22</v>
      </c>
      <c r="B11" s="19">
        <v>5128155896.8999996</v>
      </c>
      <c r="C11" s="19">
        <v>4903744964.1400003</v>
      </c>
      <c r="D11" s="19">
        <v>5383616396</v>
      </c>
      <c r="E11" s="19">
        <v>5734583156.29</v>
      </c>
      <c r="F11" s="19">
        <f>F43*99%</f>
        <v>6009661226.9429998</v>
      </c>
      <c r="G11" s="19">
        <f t="shared" si="0"/>
        <v>5743414694.9816999</v>
      </c>
      <c r="H11" s="19">
        <f t="shared" si="0"/>
        <v>5531972643.3015003</v>
      </c>
      <c r="I11" s="19">
        <f t="shared" si="1"/>
        <v>5531972643.3015003</v>
      </c>
    </row>
    <row r="12" spans="1:9" ht="33" customHeight="1" x14ac:dyDescent="0.25">
      <c r="A12" s="6" t="s">
        <v>23</v>
      </c>
      <c r="B12" s="5">
        <f>B10-B11</f>
        <v>-4828098.6599998474</v>
      </c>
      <c r="C12" s="19">
        <f t="shared" ref="C12:I12" si="2">C10-C11</f>
        <v>-78828382.850000381</v>
      </c>
      <c r="D12" s="19">
        <f t="shared" si="2"/>
        <v>-282921096.5</v>
      </c>
      <c r="E12" s="5">
        <f t="shared" si="2"/>
        <v>17969639.949999809</v>
      </c>
      <c r="F12" s="5">
        <f t="shared" si="2"/>
        <v>-266743272.83670044</v>
      </c>
      <c r="G12" s="5">
        <f t="shared" si="2"/>
        <v>47190033</v>
      </c>
      <c r="H12" s="5">
        <f t="shared" si="2"/>
        <v>40260033</v>
      </c>
      <c r="I12" s="5">
        <f t="shared" si="2"/>
        <v>40260033</v>
      </c>
    </row>
    <row r="13" spans="1:9" ht="20.100000000000001" customHeight="1" x14ac:dyDescent="0.25">
      <c r="A13" s="6" t="s">
        <v>24</v>
      </c>
      <c r="B13" s="19">
        <v>17109104.789999999</v>
      </c>
      <c r="C13" s="19">
        <v>17109104.789999999</v>
      </c>
      <c r="D13" s="19">
        <v>28700710.780000001</v>
      </c>
      <c r="E13" s="19">
        <v>88434033.010000005</v>
      </c>
      <c r="F13" s="19">
        <v>126252468.23</v>
      </c>
      <c r="G13" s="19">
        <v>78585768.230000004</v>
      </c>
      <c r="H13" s="19">
        <v>37919068.229999997</v>
      </c>
      <c r="I13" s="19">
        <v>24585818.23</v>
      </c>
    </row>
    <row r="14" spans="1:9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</row>
    <row r="15" spans="1:9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</row>
    <row r="16" spans="1:9" ht="74.25" customHeight="1" x14ac:dyDescent="0.25">
      <c r="A16" s="20"/>
      <c r="B16" s="22"/>
      <c r="C16" s="22"/>
      <c r="D16" s="22"/>
      <c r="E16" s="22"/>
      <c r="F16" s="22"/>
      <c r="G16" s="22"/>
      <c r="H16" s="72" t="s">
        <v>42</v>
      </c>
      <c r="I16" s="72"/>
    </row>
    <row r="17" spans="1:11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3" t="s">
        <v>33</v>
      </c>
    </row>
    <row r="18" spans="1:11" ht="20.100000000000001" customHeight="1" x14ac:dyDescent="0.25">
      <c r="A18" s="41"/>
      <c r="B18" s="20"/>
      <c r="C18" s="20"/>
      <c r="D18" s="20"/>
      <c r="E18" s="20"/>
      <c r="F18" s="20"/>
      <c r="G18" s="20"/>
      <c r="H18" s="20"/>
      <c r="I18" s="20"/>
    </row>
    <row r="19" spans="1:11" ht="57.75" customHeight="1" x14ac:dyDescent="0.25">
      <c r="A19" s="65" t="s">
        <v>38</v>
      </c>
      <c r="B19" s="65"/>
      <c r="C19" s="65"/>
      <c r="D19" s="65"/>
      <c r="E19" s="65"/>
      <c r="F19" s="65"/>
      <c r="G19" s="65"/>
      <c r="H19" s="65"/>
      <c r="I19" s="65"/>
    </row>
    <row r="20" spans="1:11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</row>
    <row r="21" spans="1:11" ht="20.100000000000001" customHeight="1" x14ac:dyDescent="0.25">
      <c r="A21" s="70" t="s">
        <v>0</v>
      </c>
      <c r="B21" s="70" t="s">
        <v>40</v>
      </c>
      <c r="C21" s="70" t="s">
        <v>11</v>
      </c>
      <c r="D21" s="70" t="s">
        <v>5</v>
      </c>
      <c r="E21" s="70" t="s">
        <v>6</v>
      </c>
      <c r="F21" s="70" t="s">
        <v>7</v>
      </c>
      <c r="G21" s="70" t="s">
        <v>8</v>
      </c>
      <c r="H21" s="70" t="s">
        <v>9</v>
      </c>
      <c r="I21" s="70" t="s">
        <v>10</v>
      </c>
    </row>
    <row r="22" spans="1:11" ht="20.100000000000001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</row>
    <row r="23" spans="1:11" ht="20.100000000000001" customHeight="1" x14ac:dyDescent="0.25">
      <c r="A23" s="80" t="s">
        <v>2</v>
      </c>
      <c r="B23" s="81"/>
      <c r="C23" s="81"/>
      <c r="D23" s="81"/>
      <c r="E23" s="81"/>
      <c r="F23" s="81"/>
      <c r="G23" s="81"/>
      <c r="H23" s="81"/>
      <c r="I23" s="82"/>
      <c r="K23" s="7" t="s">
        <v>4</v>
      </c>
    </row>
    <row r="24" spans="1:11" ht="31.5" x14ac:dyDescent="0.25">
      <c r="A24" s="6" t="s">
        <v>25</v>
      </c>
      <c r="B24" s="19">
        <f>B55</f>
        <v>5175390336.1199999</v>
      </c>
      <c r="C24" s="19">
        <f t="shared" ref="C24:E24" si="3">C55</f>
        <v>4980800829.3999996</v>
      </c>
      <c r="D24" s="19">
        <f t="shared" si="3"/>
        <v>5237379897.8599997</v>
      </c>
      <c r="E24" s="19">
        <f t="shared" si="3"/>
        <v>5870218694.9899998</v>
      </c>
      <c r="F24" s="32">
        <f>F55*99%</f>
        <v>6062519867.6592007</v>
      </c>
      <c r="G24" s="32">
        <f t="shared" ref="G24:I24" si="4">G55*99%</f>
        <v>5829421442.0903997</v>
      </c>
      <c r="H24" s="32">
        <f t="shared" si="4"/>
        <v>5699019942.8316002</v>
      </c>
      <c r="I24" s="32">
        <f t="shared" si="4"/>
        <v>5537765695.8095999</v>
      </c>
    </row>
    <row r="25" spans="1:11" ht="31.5" x14ac:dyDescent="0.25">
      <c r="A25" s="6" t="s">
        <v>26</v>
      </c>
      <c r="B25" s="19">
        <f t="shared" ref="B25:E25" si="5">B56</f>
        <v>704323603.80999994</v>
      </c>
      <c r="C25" s="19">
        <f t="shared" si="5"/>
        <v>630876861.28999996</v>
      </c>
      <c r="D25" s="19">
        <f t="shared" si="5"/>
        <v>594505892.34000003</v>
      </c>
      <c r="E25" s="19">
        <f t="shared" si="5"/>
        <v>727378345.58000004</v>
      </c>
      <c r="F25" s="32">
        <f t="shared" ref="F25:I25" si="6">F56*99%</f>
        <v>781688213.17290008</v>
      </c>
      <c r="G25" s="32">
        <f t="shared" si="6"/>
        <v>1786983640.2</v>
      </c>
      <c r="H25" s="32">
        <f t="shared" si="6"/>
        <v>2023300738.4634001</v>
      </c>
      <c r="I25" s="32">
        <f t="shared" si="6"/>
        <v>2055663861.0651</v>
      </c>
    </row>
    <row r="26" spans="1:11" x14ac:dyDescent="0.25">
      <c r="A26" s="6" t="s">
        <v>27</v>
      </c>
      <c r="B26" s="19">
        <f t="shared" ref="B26:E26" si="7">B57</f>
        <v>201318102.59</v>
      </c>
      <c r="C26" s="19">
        <f t="shared" si="7"/>
        <v>212993778.16999999</v>
      </c>
      <c r="D26" s="19">
        <f t="shared" si="7"/>
        <v>372151590.01999998</v>
      </c>
      <c r="E26" s="19">
        <f t="shared" si="7"/>
        <v>220177315.44</v>
      </c>
      <c r="F26" s="32">
        <f t="shared" ref="F26:I26" si="8">F57*99%</f>
        <v>146943640.65149999</v>
      </c>
      <c r="G26" s="32">
        <f t="shared" si="8"/>
        <v>126956241.9576</v>
      </c>
      <c r="H26" s="32">
        <f t="shared" si="8"/>
        <v>113993082.9576</v>
      </c>
      <c r="I26" s="32">
        <f t="shared" si="8"/>
        <v>109397493.05759999</v>
      </c>
    </row>
    <row r="27" spans="1:11" ht="31.5" x14ac:dyDescent="0.25">
      <c r="A27" s="6" t="s">
        <v>28</v>
      </c>
      <c r="B27" s="19">
        <f t="shared" ref="B27:E27" si="9">B58</f>
        <v>4269748629.7199998</v>
      </c>
      <c r="C27" s="19">
        <f t="shared" si="9"/>
        <v>4136930189.9400001</v>
      </c>
      <c r="D27" s="19">
        <f t="shared" si="9"/>
        <v>4270722415.5</v>
      </c>
      <c r="E27" s="19">
        <f t="shared" si="9"/>
        <v>4922663033.9700003</v>
      </c>
      <c r="F27" s="32">
        <f t="shared" ref="F27:I27" si="10">F58*99%</f>
        <v>5133888013.8348007</v>
      </c>
      <c r="G27" s="32">
        <f t="shared" si="10"/>
        <v>3915481559.9327998</v>
      </c>
      <c r="H27" s="32">
        <f t="shared" si="10"/>
        <v>3561726121.4106002</v>
      </c>
      <c r="I27" s="32">
        <f t="shared" si="10"/>
        <v>3372704341.6869001</v>
      </c>
    </row>
    <row r="28" spans="1:11" ht="31.5" x14ac:dyDescent="0.25">
      <c r="A28" s="6" t="s">
        <v>29</v>
      </c>
      <c r="B28" s="19">
        <f t="shared" ref="B28:E28" si="11">B59</f>
        <v>5140938515.1599998</v>
      </c>
      <c r="C28" s="19">
        <f t="shared" si="11"/>
        <v>5067018110.1400003</v>
      </c>
      <c r="D28" s="19">
        <f t="shared" si="11"/>
        <v>5541614522.4499998</v>
      </c>
      <c r="E28" s="19">
        <f t="shared" si="11"/>
        <v>5863524233.1000032</v>
      </c>
      <c r="F28" s="32">
        <f t="shared" ref="F28:I28" si="12">F59*99%</f>
        <v>6249608742.5244007</v>
      </c>
      <c r="G28" s="32">
        <f t="shared" si="12"/>
        <v>5782231409.0903997</v>
      </c>
      <c r="H28" s="32">
        <f t="shared" si="12"/>
        <v>5658759909.8316002</v>
      </c>
      <c r="I28" s="32">
        <f t="shared" si="12"/>
        <v>5524565778.3096008</v>
      </c>
    </row>
    <row r="29" spans="1:11" ht="41.25" customHeight="1" x14ac:dyDescent="0.25">
      <c r="A29" s="6" t="s">
        <v>30</v>
      </c>
      <c r="B29" s="19">
        <f t="shared" ref="B29:E29" si="13">B60</f>
        <v>5112808450.6099997</v>
      </c>
      <c r="C29" s="19">
        <f t="shared" si="13"/>
        <v>5041816746.8800001</v>
      </c>
      <c r="D29" s="19">
        <f t="shared" si="13"/>
        <v>5510041619.3599997</v>
      </c>
      <c r="E29" s="19">
        <f t="shared" si="13"/>
        <v>5829545919.6800032</v>
      </c>
      <c r="F29" s="32">
        <f t="shared" ref="F29:I29" si="14">F60*99%</f>
        <v>6217828895.8664999</v>
      </c>
      <c r="G29" s="32">
        <f t="shared" si="14"/>
        <v>5746459553.1782999</v>
      </c>
      <c r="H29" s="32">
        <f t="shared" si="14"/>
        <v>5583347332.9326</v>
      </c>
      <c r="I29" s="32">
        <f t="shared" si="14"/>
        <v>5396604370.0173006</v>
      </c>
    </row>
    <row r="30" spans="1:11" ht="36.75" customHeight="1" x14ac:dyDescent="0.25">
      <c r="A30" s="44" t="s">
        <v>31</v>
      </c>
      <c r="B30" s="19">
        <f t="shared" ref="B30:E30" si="15">B61</f>
        <v>28130064.550000001</v>
      </c>
      <c r="C30" s="19">
        <f t="shared" si="15"/>
        <v>25201363.260000002</v>
      </c>
      <c r="D30" s="19">
        <f t="shared" si="15"/>
        <v>31572903.09</v>
      </c>
      <c r="E30" s="19">
        <f t="shared" si="15"/>
        <v>33978313.420000002</v>
      </c>
      <c r="F30" s="32">
        <f t="shared" ref="F30:I30" si="16">F61*99%</f>
        <v>31779846.657900002</v>
      </c>
      <c r="G30" s="32">
        <f t="shared" si="16"/>
        <v>35771855.912100002</v>
      </c>
      <c r="H30" s="32">
        <f t="shared" si="16"/>
        <v>75412576.898999989</v>
      </c>
      <c r="I30" s="32">
        <f t="shared" si="16"/>
        <v>127961408.2923</v>
      </c>
    </row>
    <row r="31" spans="1:11" ht="31.5" x14ac:dyDescent="0.25">
      <c r="A31" s="6" t="s">
        <v>32</v>
      </c>
      <c r="B31" s="19">
        <f t="shared" ref="B31:E31" si="17">B62</f>
        <v>34451820.960000038</v>
      </c>
      <c r="C31" s="19">
        <f t="shared" si="17"/>
        <v>-86217280.740000725</v>
      </c>
      <c r="D31" s="19">
        <f t="shared" si="17"/>
        <v>-304234624.59000015</v>
      </c>
      <c r="E31" s="19">
        <f t="shared" si="17"/>
        <v>6694461.8899965286</v>
      </c>
      <c r="F31" s="19">
        <f t="shared" ref="F31:I31" si="18">F24-F28</f>
        <v>-187088874.86520004</v>
      </c>
      <c r="G31" s="19">
        <f t="shared" si="18"/>
        <v>47190033</v>
      </c>
      <c r="H31" s="19">
        <f t="shared" si="18"/>
        <v>40260033</v>
      </c>
      <c r="I31" s="19">
        <f t="shared" si="18"/>
        <v>13199917.499999046</v>
      </c>
    </row>
    <row r="32" spans="1:11" x14ac:dyDescent="0.25">
      <c r="A32" s="6" t="s">
        <v>24</v>
      </c>
      <c r="B32" s="19">
        <f t="shared" ref="B32:E32" si="19">B63</f>
        <v>17109104.789999999</v>
      </c>
      <c r="C32" s="19">
        <f t="shared" si="19"/>
        <v>17109104.789999999</v>
      </c>
      <c r="D32" s="19">
        <f t="shared" ca="1" si="19"/>
        <v>28700710.780000001</v>
      </c>
      <c r="E32" s="19">
        <f t="shared" si="19"/>
        <v>88434033.010000005</v>
      </c>
      <c r="F32" s="19">
        <v>126252468.23</v>
      </c>
      <c r="G32" s="19">
        <v>78585768.230000004</v>
      </c>
      <c r="H32" s="19">
        <v>37919068.229999997</v>
      </c>
      <c r="I32" s="19">
        <v>24585818.23</v>
      </c>
    </row>
    <row r="33" spans="1:9" ht="26.25" customHeight="1" x14ac:dyDescent="0.25">
      <c r="A33" s="33"/>
      <c r="B33" s="33"/>
      <c r="C33" s="33"/>
      <c r="D33" s="34"/>
      <c r="E33" s="34"/>
      <c r="F33" s="34"/>
      <c r="G33" s="34"/>
      <c r="H33" s="34"/>
      <c r="I33" s="34"/>
    </row>
    <row r="34" spans="1:9" ht="57" customHeight="1" x14ac:dyDescent="0.25">
      <c r="A34" s="33"/>
      <c r="B34" s="33"/>
      <c r="C34" s="33"/>
      <c r="D34" s="34"/>
      <c r="E34" s="26"/>
      <c r="F34" s="26"/>
      <c r="G34" s="26"/>
      <c r="H34" s="71" t="s">
        <v>43</v>
      </c>
      <c r="I34" s="71"/>
    </row>
    <row r="35" spans="1:9" ht="26.25" customHeight="1" x14ac:dyDescent="0.25">
      <c r="A35" s="35"/>
      <c r="B35" s="35"/>
      <c r="C35" s="35"/>
      <c r="D35" s="26"/>
      <c r="E35" s="26"/>
      <c r="F35" s="26"/>
      <c r="G35" s="26"/>
      <c r="H35" s="26"/>
      <c r="I35" s="36" t="s">
        <v>34</v>
      </c>
    </row>
    <row r="36" spans="1:9" ht="26.25" customHeight="1" x14ac:dyDescent="0.25">
      <c r="A36" s="37"/>
      <c r="B36" s="37"/>
      <c r="C36" s="37"/>
      <c r="D36" s="37"/>
      <c r="E36" s="35"/>
      <c r="F36" s="37"/>
      <c r="G36" s="37"/>
      <c r="H36" s="37"/>
      <c r="I36" s="26"/>
    </row>
    <row r="37" spans="1:9" ht="47.25" customHeight="1" x14ac:dyDescent="0.25">
      <c r="A37" s="59" t="s">
        <v>36</v>
      </c>
      <c r="B37" s="59"/>
      <c r="C37" s="59"/>
      <c r="D37" s="59"/>
      <c r="E37" s="59"/>
      <c r="F37" s="59"/>
      <c r="G37" s="59"/>
      <c r="H37" s="59"/>
      <c r="I37" s="59"/>
    </row>
    <row r="38" spans="1:9" x14ac:dyDescent="0.25">
      <c r="A38" s="38"/>
      <c r="B38" s="38"/>
      <c r="C38" s="38"/>
      <c r="D38" s="26"/>
      <c r="E38" s="26"/>
      <c r="F38" s="26"/>
      <c r="G38" s="26"/>
      <c r="H38" s="26"/>
      <c r="I38" s="36" t="s">
        <v>3</v>
      </c>
    </row>
    <row r="39" spans="1:9" ht="23.25" customHeight="1" x14ac:dyDescent="0.25">
      <c r="A39" s="66" t="s">
        <v>0</v>
      </c>
      <c r="B39" s="57" t="s">
        <v>40</v>
      </c>
      <c r="C39" s="57" t="s">
        <v>11</v>
      </c>
      <c r="D39" s="57" t="s">
        <v>5</v>
      </c>
      <c r="E39" s="57" t="s">
        <v>6</v>
      </c>
      <c r="F39" s="57" t="s">
        <v>7</v>
      </c>
      <c r="G39" s="57" t="s">
        <v>8</v>
      </c>
      <c r="H39" s="57" t="s">
        <v>9</v>
      </c>
      <c r="I39" s="57" t="s">
        <v>10</v>
      </c>
    </row>
    <row r="40" spans="1:9" x14ac:dyDescent="0.25">
      <c r="A40" s="67"/>
      <c r="B40" s="58"/>
      <c r="C40" s="58"/>
      <c r="D40" s="58"/>
      <c r="E40" s="58"/>
      <c r="F40" s="58"/>
      <c r="G40" s="58"/>
      <c r="H40" s="58"/>
      <c r="I40" s="58"/>
    </row>
    <row r="41" spans="1:9" ht="20.100000000000001" customHeight="1" x14ac:dyDescent="0.25">
      <c r="A41" s="62" t="s">
        <v>1</v>
      </c>
      <c r="B41" s="63"/>
      <c r="C41" s="63"/>
      <c r="D41" s="63"/>
      <c r="E41" s="63"/>
      <c r="F41" s="63"/>
      <c r="G41" s="63"/>
      <c r="H41" s="63"/>
      <c r="I41" s="64"/>
    </row>
    <row r="42" spans="1:9" ht="31.5" x14ac:dyDescent="0.25">
      <c r="A42" s="6" t="s">
        <v>21</v>
      </c>
      <c r="B42" s="5">
        <v>5123327798.2399998</v>
      </c>
      <c r="C42" s="19">
        <v>4824916581.29</v>
      </c>
      <c r="D42" s="19">
        <v>5100695299.5</v>
      </c>
      <c r="E42" s="19">
        <v>5752552796.2399998</v>
      </c>
      <c r="F42" s="19">
        <v>5800927226.3699999</v>
      </c>
      <c r="G42" s="19">
        <v>5849095684.8299999</v>
      </c>
      <c r="H42" s="19">
        <v>5628517854.8500004</v>
      </c>
      <c r="I42" s="19">
        <v>5505887038.6099997</v>
      </c>
    </row>
    <row r="43" spans="1:9" ht="31.5" x14ac:dyDescent="0.25">
      <c r="A43" s="6" t="s">
        <v>22</v>
      </c>
      <c r="B43" s="19">
        <v>5128155896.8999996</v>
      </c>
      <c r="C43" s="19">
        <v>4903744964.1400003</v>
      </c>
      <c r="D43" s="19">
        <v>5383616396</v>
      </c>
      <c r="E43" s="19">
        <v>5734583156.29</v>
      </c>
      <c r="F43" s="19">
        <v>6070364875.6999998</v>
      </c>
      <c r="G43" s="19">
        <v>5801428984.8299999</v>
      </c>
      <c r="H43" s="19">
        <v>5587851154.8500004</v>
      </c>
      <c r="I43" s="19">
        <v>5492553788.6099997</v>
      </c>
    </row>
    <row r="44" spans="1:9" ht="31.5" x14ac:dyDescent="0.25">
      <c r="A44" s="6" t="s">
        <v>23</v>
      </c>
      <c r="B44" s="5">
        <f>B42-B43</f>
        <v>-4828098.6599998474</v>
      </c>
      <c r="C44" s="19">
        <f t="shared" ref="C44:I44" si="20">C42-C43</f>
        <v>-78828382.850000381</v>
      </c>
      <c r="D44" s="19">
        <f t="shared" si="20"/>
        <v>-282921096.5</v>
      </c>
      <c r="E44" s="19">
        <f t="shared" si="20"/>
        <v>17969639.949999809</v>
      </c>
      <c r="F44" s="19">
        <v>-249732945.16</v>
      </c>
      <c r="G44" s="19">
        <f t="shared" si="20"/>
        <v>47666700</v>
      </c>
      <c r="H44" s="19">
        <f t="shared" si="20"/>
        <v>40666700</v>
      </c>
      <c r="I44" s="19">
        <f t="shared" si="20"/>
        <v>13333250</v>
      </c>
    </row>
    <row r="45" spans="1:9" x14ac:dyDescent="0.25">
      <c r="A45" s="6" t="s">
        <v>24</v>
      </c>
      <c r="B45" s="19">
        <v>17109104.789999999</v>
      </c>
      <c r="C45" s="19">
        <v>17109104.789999999</v>
      </c>
      <c r="D45" s="19">
        <v>28700710.780000001</v>
      </c>
      <c r="E45" s="19">
        <v>88434033.010000005</v>
      </c>
      <c r="F45" s="19">
        <v>126252468.23</v>
      </c>
      <c r="G45" s="19">
        <v>78585768.230000004</v>
      </c>
      <c r="H45" s="19">
        <v>37919068.229999997</v>
      </c>
      <c r="I45" s="19">
        <v>24585818.23</v>
      </c>
    </row>
    <row r="46" spans="1:9" ht="20.25" customHeight="1" x14ac:dyDescent="0.25">
      <c r="A46" s="24"/>
      <c r="B46" s="21"/>
      <c r="C46" s="21"/>
      <c r="D46" s="21"/>
      <c r="E46" s="21"/>
      <c r="F46" s="21"/>
      <c r="G46" s="21"/>
      <c r="H46" s="21"/>
      <c r="I46" s="21"/>
    </row>
    <row r="47" spans="1:9" ht="55.5" customHeight="1" x14ac:dyDescent="0.25">
      <c r="A47" s="24"/>
      <c r="B47" s="21"/>
      <c r="C47" s="21"/>
      <c r="D47" s="21"/>
      <c r="E47" s="21"/>
      <c r="F47" s="21"/>
      <c r="G47" s="21"/>
      <c r="H47" s="71" t="s">
        <v>44</v>
      </c>
      <c r="I47" s="71"/>
    </row>
    <row r="48" spans="1:9" ht="20.25" customHeight="1" x14ac:dyDescent="0.25">
      <c r="A48" s="24"/>
      <c r="B48" s="21"/>
      <c r="C48" s="21"/>
      <c r="D48" s="21"/>
      <c r="E48" s="21"/>
      <c r="F48" s="21"/>
      <c r="G48" s="21"/>
      <c r="H48" s="21"/>
      <c r="I48" s="25" t="s">
        <v>35</v>
      </c>
    </row>
    <row r="49" spans="1:9" ht="20.25" customHeight="1" x14ac:dyDescent="0.25">
      <c r="A49" s="24"/>
      <c r="B49" s="21"/>
      <c r="C49" s="21"/>
      <c r="D49" s="21"/>
      <c r="E49" s="21"/>
      <c r="F49" s="21"/>
      <c r="G49" s="21"/>
      <c r="H49" s="21"/>
      <c r="I49" s="21"/>
    </row>
    <row r="50" spans="1:9" ht="50.25" customHeight="1" x14ac:dyDescent="0.25">
      <c r="A50" s="65" t="s">
        <v>39</v>
      </c>
      <c r="B50" s="65"/>
      <c r="C50" s="65"/>
      <c r="D50" s="65"/>
      <c r="E50" s="65"/>
      <c r="F50" s="65"/>
      <c r="G50" s="65"/>
      <c r="H50" s="65"/>
      <c r="I50" s="65"/>
    </row>
    <row r="51" spans="1:9" ht="20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</row>
    <row r="52" spans="1:9" ht="20.25" customHeight="1" x14ac:dyDescent="0.25">
      <c r="A52" s="68" t="s">
        <v>0</v>
      </c>
      <c r="B52" s="60" t="s">
        <v>40</v>
      </c>
      <c r="C52" s="60" t="s">
        <v>11</v>
      </c>
      <c r="D52" s="60" t="s">
        <v>5</v>
      </c>
      <c r="E52" s="60" t="s">
        <v>6</v>
      </c>
      <c r="F52" s="60" t="s">
        <v>7</v>
      </c>
      <c r="G52" s="60" t="s">
        <v>8</v>
      </c>
      <c r="H52" s="60" t="s">
        <v>9</v>
      </c>
      <c r="I52" s="60" t="s">
        <v>10</v>
      </c>
    </row>
    <row r="53" spans="1:9" ht="20.25" customHeight="1" x14ac:dyDescent="0.25">
      <c r="A53" s="69"/>
      <c r="B53" s="61"/>
      <c r="C53" s="61"/>
      <c r="D53" s="61"/>
      <c r="E53" s="61"/>
      <c r="F53" s="61"/>
      <c r="G53" s="61"/>
      <c r="H53" s="61"/>
      <c r="I53" s="61"/>
    </row>
    <row r="54" spans="1:9" ht="20.100000000000001" customHeight="1" x14ac:dyDescent="0.25">
      <c r="A54" s="73" t="s">
        <v>2</v>
      </c>
      <c r="B54" s="74"/>
      <c r="C54" s="74"/>
      <c r="D54" s="74"/>
      <c r="E54" s="74"/>
      <c r="F54" s="74"/>
      <c r="G54" s="74"/>
      <c r="H54" s="74"/>
      <c r="I54" s="75"/>
    </row>
    <row r="55" spans="1:9" ht="31.5" x14ac:dyDescent="0.25">
      <c r="A55" s="6" t="s">
        <v>25</v>
      </c>
      <c r="B55" s="19">
        <f>SUM(B56:B58)</f>
        <v>5175390336.1199999</v>
      </c>
      <c r="C55" s="19">
        <f>C56+C57+C58</f>
        <v>4980800829.3999996</v>
      </c>
      <c r="D55" s="19">
        <f>SUM(D56:D58)</f>
        <v>5237379897.8599997</v>
      </c>
      <c r="E55" s="19">
        <f t="shared" ref="E55:I55" si="21">SUM(E56:E58)</f>
        <v>5870218694.9899998</v>
      </c>
      <c r="F55" s="19">
        <f t="shared" si="21"/>
        <v>6123757442.0800009</v>
      </c>
      <c r="G55" s="19">
        <f t="shared" si="21"/>
        <v>5888304486.96</v>
      </c>
      <c r="H55" s="19">
        <f t="shared" si="21"/>
        <v>5756585800.8400002</v>
      </c>
      <c r="I55" s="19">
        <f t="shared" si="21"/>
        <v>5593702723.04</v>
      </c>
    </row>
    <row r="56" spans="1:9" ht="31.5" x14ac:dyDescent="0.25">
      <c r="A56" s="6" t="s">
        <v>26</v>
      </c>
      <c r="B56" s="19">
        <v>704323603.80999994</v>
      </c>
      <c r="C56" s="19">
        <v>630876861.28999996</v>
      </c>
      <c r="D56" s="19">
        <v>594505892.34000003</v>
      </c>
      <c r="E56" s="19">
        <v>727378345.58000004</v>
      </c>
      <c r="F56" s="19">
        <v>789584053.71000004</v>
      </c>
      <c r="G56" s="19">
        <v>1805033980</v>
      </c>
      <c r="H56" s="19">
        <v>2043738119.6600001</v>
      </c>
      <c r="I56" s="19">
        <v>2076428142.49</v>
      </c>
    </row>
    <row r="57" spans="1:9" x14ac:dyDescent="0.25">
      <c r="A57" s="6" t="s">
        <v>27</v>
      </c>
      <c r="B57" s="19">
        <v>201318102.59</v>
      </c>
      <c r="C57" s="19">
        <v>212993778.16999999</v>
      </c>
      <c r="D57" s="19">
        <v>372151590.01999998</v>
      </c>
      <c r="E57" s="19">
        <v>220177315.44</v>
      </c>
      <c r="F57" s="19">
        <v>148427919.84999999</v>
      </c>
      <c r="G57" s="19">
        <v>128238628.23999999</v>
      </c>
      <c r="H57" s="19">
        <v>115144528.23999999</v>
      </c>
      <c r="I57" s="19">
        <v>110502518.23999999</v>
      </c>
    </row>
    <row r="58" spans="1:9" ht="31.5" x14ac:dyDescent="0.25">
      <c r="A58" s="6" t="s">
        <v>28</v>
      </c>
      <c r="B58" s="19">
        <v>4269748629.7199998</v>
      </c>
      <c r="C58" s="19">
        <v>4136930189.9400001</v>
      </c>
      <c r="D58" s="19">
        <v>4270722415.5</v>
      </c>
      <c r="E58" s="19">
        <v>4922663033.9700003</v>
      </c>
      <c r="F58" s="19">
        <v>5185745468.5200005</v>
      </c>
      <c r="G58" s="19">
        <v>3955031878.7199998</v>
      </c>
      <c r="H58" s="19">
        <v>3597703152.9400001</v>
      </c>
      <c r="I58" s="19">
        <v>3406772062.3099999</v>
      </c>
    </row>
    <row r="59" spans="1:9" ht="31.5" x14ac:dyDescent="0.25">
      <c r="A59" s="6" t="s">
        <v>29</v>
      </c>
      <c r="B59" s="19">
        <f>SUM(B60:B61)</f>
        <v>5140938515.1599998</v>
      </c>
      <c r="C59" s="19">
        <f t="shared" ref="C59:I59" si="22">SUM(C60:C61)</f>
        <v>5067018110.1400003</v>
      </c>
      <c r="D59" s="19">
        <f t="shared" si="22"/>
        <v>5541614522.4499998</v>
      </c>
      <c r="E59" s="19">
        <f t="shared" si="22"/>
        <v>5863524233.1000032</v>
      </c>
      <c r="F59" s="19">
        <f t="shared" si="22"/>
        <v>6312736103.5600004</v>
      </c>
      <c r="G59" s="19">
        <f t="shared" si="22"/>
        <v>5840637786.96</v>
      </c>
      <c r="H59" s="19">
        <f t="shared" si="22"/>
        <v>5715919100.8400002</v>
      </c>
      <c r="I59" s="19">
        <f t="shared" si="22"/>
        <v>5580369473.0400009</v>
      </c>
    </row>
    <row r="60" spans="1:9" ht="31.5" x14ac:dyDescent="0.25">
      <c r="A60" s="6" t="s">
        <v>30</v>
      </c>
      <c r="B60" s="19">
        <v>5112808450.6099997</v>
      </c>
      <c r="C60" s="19">
        <v>5041816746.8800001</v>
      </c>
      <c r="D60" s="19">
        <v>5510041619.3599997</v>
      </c>
      <c r="E60" s="19">
        <f>'Таблица 5'!E9</f>
        <v>5829545919.6800032</v>
      </c>
      <c r="F60" s="19">
        <v>6280635248.3500004</v>
      </c>
      <c r="G60" s="19">
        <v>5804504599.1700001</v>
      </c>
      <c r="H60" s="19">
        <v>5639744780.7399998</v>
      </c>
      <c r="I60" s="19">
        <v>5451115525.2700005</v>
      </c>
    </row>
    <row r="61" spans="1:9" ht="31.5" x14ac:dyDescent="0.25">
      <c r="A61" s="44" t="s">
        <v>31</v>
      </c>
      <c r="B61" s="32">
        <v>28130064.550000001</v>
      </c>
      <c r="C61" s="32">
        <v>25201363.260000002</v>
      </c>
      <c r="D61" s="19">
        <v>31572903.09</v>
      </c>
      <c r="E61" s="19">
        <v>33978313.420000002</v>
      </c>
      <c r="F61" s="19">
        <v>32100855.210000001</v>
      </c>
      <c r="G61" s="19">
        <v>36133187.789999999</v>
      </c>
      <c r="H61" s="19">
        <v>76174320.099999994</v>
      </c>
      <c r="I61" s="19">
        <v>129253947.77</v>
      </c>
    </row>
    <row r="62" spans="1:9" ht="31.5" x14ac:dyDescent="0.25">
      <c r="A62" s="6" t="s">
        <v>32</v>
      </c>
      <c r="B62" s="19">
        <f>B55-B59</f>
        <v>34451820.960000038</v>
      </c>
      <c r="C62" s="19">
        <f>C55-C59</f>
        <v>-86217280.740000725</v>
      </c>
      <c r="D62" s="19">
        <f>D55-D59</f>
        <v>-304234624.59000015</v>
      </c>
      <c r="E62" s="19">
        <f>E55-E59</f>
        <v>6694461.8899965286</v>
      </c>
      <c r="F62" s="19">
        <f t="shared" ref="F62:I62" si="23">F55-F59</f>
        <v>-188978661.47999954</v>
      </c>
      <c r="G62" s="19">
        <f t="shared" si="23"/>
        <v>47666700</v>
      </c>
      <c r="H62" s="19">
        <f t="shared" si="23"/>
        <v>40666700</v>
      </c>
      <c r="I62" s="19">
        <f t="shared" si="23"/>
        <v>13333249.999999046</v>
      </c>
    </row>
    <row r="63" spans="1:9" x14ac:dyDescent="0.25">
      <c r="A63" s="6" t="s">
        <v>24</v>
      </c>
      <c r="B63" s="19">
        <v>17109104.789999999</v>
      </c>
      <c r="C63" s="19">
        <v>17109104.789999999</v>
      </c>
      <c r="D63" s="19">
        <f t="shared" ref="D63" ca="1" si="24">D32</f>
        <v>28700710.780000001</v>
      </c>
      <c r="E63" s="19">
        <f>E13</f>
        <v>88434033.010000005</v>
      </c>
      <c r="F63" s="19">
        <f>F13</f>
        <v>126252468.23</v>
      </c>
      <c r="G63" s="19">
        <f>G13</f>
        <v>78585768.230000004</v>
      </c>
      <c r="H63" s="19">
        <f>H13</f>
        <v>37919068.229999997</v>
      </c>
      <c r="I63" s="19">
        <f>I13</f>
        <v>24585818.23</v>
      </c>
    </row>
    <row r="64" spans="1:9" x14ac:dyDescent="0.25">
      <c r="A64" s="42"/>
      <c r="B64" s="42"/>
      <c r="C64" s="42"/>
      <c r="D64" s="43"/>
      <c r="E64" s="43"/>
      <c r="F64" s="43"/>
      <c r="G64" s="43"/>
      <c r="H64" s="43"/>
      <c r="I64" s="43"/>
    </row>
    <row r="65" spans="1:9" hidden="1" x14ac:dyDescent="0.25">
      <c r="A65" s="35"/>
      <c r="B65" s="35"/>
      <c r="C65" s="35"/>
      <c r="D65" s="26"/>
      <c r="E65" s="26"/>
      <c r="F65" s="26"/>
      <c r="G65" s="26"/>
      <c r="H65" s="26"/>
      <c r="I65" s="26"/>
    </row>
    <row r="66" spans="1:9" hidden="1" x14ac:dyDescent="0.25">
      <c r="A66" s="35"/>
      <c r="B66" s="35"/>
      <c r="C66" s="35"/>
      <c r="D66" s="26"/>
      <c r="E66" s="26"/>
      <c r="F66" s="26"/>
      <c r="G66" s="26"/>
      <c r="H66" s="26"/>
      <c r="I66" s="26"/>
    </row>
    <row r="67" spans="1:9" hidden="1" x14ac:dyDescent="0.25">
      <c r="A67" s="35"/>
      <c r="B67" s="35"/>
      <c r="C67" s="35"/>
      <c r="D67" s="26"/>
      <c r="E67" s="26"/>
      <c r="F67" s="26"/>
      <c r="G67" s="26"/>
      <c r="H67" s="26"/>
      <c r="I67" s="26"/>
    </row>
    <row r="68" spans="1:9" hidden="1" x14ac:dyDescent="0.25">
      <c r="A68" s="35"/>
      <c r="B68" s="35"/>
      <c r="C68" s="35"/>
      <c r="D68" s="26"/>
      <c r="E68" s="26"/>
      <c r="F68" s="26"/>
      <c r="G68" s="26"/>
      <c r="H68" s="26"/>
      <c r="I68" s="26"/>
    </row>
    <row r="69" spans="1:9" hidden="1" x14ac:dyDescent="0.25">
      <c r="A69" s="35"/>
      <c r="B69" s="35"/>
      <c r="C69" s="35"/>
      <c r="D69" s="26"/>
      <c r="E69" s="26"/>
      <c r="F69" s="26"/>
      <c r="G69" s="26"/>
      <c r="H69" s="26"/>
      <c r="I69" s="26"/>
    </row>
    <row r="70" spans="1:9" hidden="1" x14ac:dyDescent="0.25">
      <c r="A70" s="35"/>
      <c r="B70" s="35"/>
      <c r="C70" s="35"/>
      <c r="D70" s="26"/>
      <c r="E70" s="26"/>
      <c r="F70" s="26"/>
      <c r="G70" s="26"/>
      <c r="H70" s="26"/>
      <c r="I70" s="26"/>
    </row>
    <row r="71" spans="1:9" hidden="1" x14ac:dyDescent="0.25">
      <c r="A71" s="35"/>
      <c r="B71" s="35"/>
      <c r="C71" s="35"/>
      <c r="D71" s="26"/>
      <c r="E71" s="26"/>
      <c r="F71" s="26"/>
      <c r="G71" s="26"/>
      <c r="H71" s="26"/>
      <c r="I71" s="26"/>
    </row>
    <row r="72" spans="1:9" hidden="1" x14ac:dyDescent="0.25">
      <c r="A72" s="35"/>
      <c r="B72" s="35"/>
      <c r="C72" s="35"/>
      <c r="D72" s="26"/>
      <c r="E72" s="26"/>
      <c r="F72" s="26"/>
      <c r="G72" s="26"/>
      <c r="H72" s="26"/>
      <c r="I72" s="26"/>
    </row>
    <row r="73" spans="1:9" hidden="1" x14ac:dyDescent="0.25">
      <c r="A73" s="35"/>
      <c r="B73" s="35"/>
      <c r="C73" s="35"/>
      <c r="D73" s="26"/>
      <c r="E73" s="26"/>
      <c r="F73" s="26"/>
      <c r="G73" s="26"/>
      <c r="H73" s="26"/>
      <c r="I73" s="26"/>
    </row>
    <row r="74" spans="1:9" x14ac:dyDescent="0.25">
      <c r="D74" s="39"/>
      <c r="E74" s="39"/>
      <c r="F74" s="37"/>
      <c r="G74" s="37"/>
      <c r="H74" s="37"/>
      <c r="I74" s="37"/>
    </row>
    <row r="75" spans="1:9" x14ac:dyDescent="0.25">
      <c r="D75" s="39"/>
      <c r="E75" s="39"/>
      <c r="F75" s="39"/>
      <c r="G75" s="39"/>
      <c r="H75" s="39"/>
      <c r="I75" s="39"/>
    </row>
    <row r="76" spans="1:9" x14ac:dyDescent="0.25">
      <c r="D76" s="39"/>
      <c r="E76" s="39"/>
      <c r="F76" s="39"/>
      <c r="G76" s="39"/>
      <c r="H76" s="39"/>
      <c r="I76" s="39"/>
    </row>
    <row r="77" spans="1:9" x14ac:dyDescent="0.25">
      <c r="D77" s="39"/>
      <c r="E77" s="40"/>
      <c r="F77" s="39"/>
      <c r="G77" s="39"/>
      <c r="H77" s="39"/>
      <c r="I77" s="39"/>
    </row>
  </sheetData>
  <mergeCells count="48">
    <mergeCell ref="H1:I1"/>
    <mergeCell ref="H16:I16"/>
    <mergeCell ref="H34:I34"/>
    <mergeCell ref="H47:I47"/>
    <mergeCell ref="A54:I54"/>
    <mergeCell ref="A4:I4"/>
    <mergeCell ref="A9:I9"/>
    <mergeCell ref="A23:I2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G21:G22"/>
    <mergeCell ref="H21:H22"/>
    <mergeCell ref="I21:I22"/>
    <mergeCell ref="A19:I19"/>
    <mergeCell ref="A21:A22"/>
    <mergeCell ref="B21:B22"/>
    <mergeCell ref="C21:C22"/>
    <mergeCell ref="D21:D22"/>
    <mergeCell ref="E21:E22"/>
    <mergeCell ref="F21:F22"/>
    <mergeCell ref="G39:G40"/>
    <mergeCell ref="F39:F40"/>
    <mergeCell ref="E39:E40"/>
    <mergeCell ref="D39:D40"/>
    <mergeCell ref="C39:C40"/>
    <mergeCell ref="H39:H40"/>
    <mergeCell ref="A37:I37"/>
    <mergeCell ref="F52:F53"/>
    <mergeCell ref="G52:G53"/>
    <mergeCell ref="I39:I40"/>
    <mergeCell ref="A41:I41"/>
    <mergeCell ref="H52:H53"/>
    <mergeCell ref="I52:I53"/>
    <mergeCell ref="A50:I50"/>
    <mergeCell ref="B39:B40"/>
    <mergeCell ref="A39:A40"/>
    <mergeCell ref="A52:A53"/>
    <mergeCell ref="B52:B53"/>
    <mergeCell ref="C52:C53"/>
    <mergeCell ref="D52:D53"/>
    <mergeCell ref="E52:E53"/>
  </mergeCells>
  <pageMargins left="0.70866141732283472" right="0.70866141732283472" top="0.74803149606299213" bottom="0.74803149606299213" header="0.31496062992125984" footer="0.31496062992125984"/>
  <pageSetup paperSize="9" scale="40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62"/>
  <sheetViews>
    <sheetView tabSelected="1" zoomScale="60" zoomScaleNormal="60" workbookViewId="0">
      <selection activeCell="J11" sqref="J11"/>
    </sheetView>
  </sheetViews>
  <sheetFormatPr defaultColWidth="9.140625" defaultRowHeight="15.75" x14ac:dyDescent="0.25"/>
  <cols>
    <col min="1" max="1" width="44.5703125" style="1" customWidth="1"/>
    <col min="2" max="2" width="20.5703125" style="1" customWidth="1"/>
    <col min="3" max="3" width="20.5703125" style="7" customWidth="1"/>
    <col min="4" max="4" width="20.5703125" style="1" customWidth="1"/>
    <col min="5" max="8" width="19.140625" style="1" customWidth="1"/>
    <col min="9" max="9" width="22" style="1" customWidth="1"/>
    <col min="10" max="10" width="14.140625" style="51" customWidth="1"/>
    <col min="11" max="16384" width="9.140625" style="1"/>
  </cols>
  <sheetData>
    <row r="1" spans="1:10" ht="62.25" customHeight="1" x14ac:dyDescent="0.25">
      <c r="D1" s="3"/>
      <c r="E1" s="3"/>
      <c r="G1" s="89" t="s">
        <v>45</v>
      </c>
      <c r="H1" s="89"/>
      <c r="I1" s="89"/>
    </row>
    <row r="2" spans="1:10" ht="23.25" customHeight="1" x14ac:dyDescent="0.25">
      <c r="D2" s="3"/>
      <c r="E2" s="3"/>
      <c r="G2" s="49"/>
      <c r="H2" s="49"/>
      <c r="I2" s="49"/>
    </row>
    <row r="3" spans="1:10" ht="23.25" customHeight="1" x14ac:dyDescent="0.25">
      <c r="A3" s="2"/>
      <c r="B3" s="3"/>
      <c r="C3" s="17"/>
      <c r="D3" s="3"/>
      <c r="E3" s="3"/>
      <c r="F3" s="3"/>
      <c r="G3" s="3"/>
      <c r="H3" s="3"/>
      <c r="I3" s="4" t="s">
        <v>19</v>
      </c>
    </row>
    <row r="4" spans="1:10" ht="42.75" customHeight="1" x14ac:dyDescent="0.25">
      <c r="A4" s="90" t="s">
        <v>73</v>
      </c>
      <c r="B4" s="91"/>
      <c r="C4" s="91"/>
      <c r="D4" s="91"/>
      <c r="E4" s="91"/>
      <c r="F4" s="91"/>
      <c r="G4" s="91"/>
      <c r="H4" s="91"/>
      <c r="I4" s="91"/>
    </row>
    <row r="5" spans="1:10" x14ac:dyDescent="0.25">
      <c r="A5" s="3"/>
      <c r="B5" s="3"/>
      <c r="C5" s="26"/>
      <c r="D5" s="26"/>
      <c r="E5" s="27"/>
      <c r="F5" s="27"/>
      <c r="G5" s="27"/>
      <c r="H5" s="27"/>
      <c r="I5" s="26"/>
    </row>
    <row r="6" spans="1:10" s="10" customFormat="1" ht="18" customHeight="1" x14ac:dyDescent="0.2">
      <c r="A6" s="95" t="s">
        <v>12</v>
      </c>
      <c r="B6" s="83" t="s">
        <v>40</v>
      </c>
      <c r="C6" s="83" t="s">
        <v>11</v>
      </c>
      <c r="D6" s="84" t="s">
        <v>5</v>
      </c>
      <c r="E6" s="84" t="s">
        <v>6</v>
      </c>
      <c r="F6" s="84" t="s">
        <v>7</v>
      </c>
      <c r="G6" s="84" t="s">
        <v>8</v>
      </c>
      <c r="H6" s="84" t="s">
        <v>9</v>
      </c>
      <c r="I6" s="84" t="s">
        <v>46</v>
      </c>
      <c r="J6" s="52"/>
    </row>
    <row r="7" spans="1:10" s="10" customFormat="1" ht="18" customHeight="1" x14ac:dyDescent="0.2">
      <c r="A7" s="95"/>
      <c r="B7" s="83"/>
      <c r="C7" s="83"/>
      <c r="D7" s="84"/>
      <c r="E7" s="84"/>
      <c r="F7" s="84"/>
      <c r="G7" s="84"/>
      <c r="H7" s="84"/>
      <c r="I7" s="84"/>
      <c r="J7" s="52"/>
    </row>
    <row r="8" spans="1:10" s="10" customFormat="1" ht="18" customHeight="1" x14ac:dyDescent="0.2">
      <c r="A8" s="95"/>
      <c r="B8" s="83"/>
      <c r="C8" s="83"/>
      <c r="D8" s="84"/>
      <c r="E8" s="84"/>
      <c r="F8" s="84"/>
      <c r="G8" s="84"/>
      <c r="H8" s="84"/>
      <c r="I8" s="84"/>
      <c r="J8" s="52"/>
    </row>
    <row r="9" spans="1:10" s="8" customFormat="1" ht="47.25" x14ac:dyDescent="0.25">
      <c r="A9" s="13" t="s">
        <v>13</v>
      </c>
      <c r="B9" s="14">
        <f>B11+B12+B13+B14+B15+B17+B18+B19+B21+B22+B23+B24+B25+B26+B28+B30+B31+B32+B33+B34+B35+B36+B37+B38+B39</f>
        <v>5112808450.6099997</v>
      </c>
      <c r="C9" s="14">
        <f t="shared" ref="C9:H9" si="0">C11+C12+C13+C14+C15+C17+C18+C19+C21+C22+C23+C24+C25+C26+C28+C30+C31+C32+C33+C34+C35+C36+C37+C38+C39</f>
        <v>5041816746.8799982</v>
      </c>
      <c r="D9" s="14">
        <f t="shared" si="0"/>
        <v>5510041619.3600006</v>
      </c>
      <c r="E9" s="14">
        <f t="shared" si="0"/>
        <v>5829545919.6800032</v>
      </c>
      <c r="F9" s="14">
        <f t="shared" si="0"/>
        <v>6280635248.3500013</v>
      </c>
      <c r="G9" s="14">
        <f t="shared" si="0"/>
        <v>5501720906.1800013</v>
      </c>
      <c r="H9" s="14">
        <f t="shared" si="0"/>
        <v>5192833663.920001</v>
      </c>
      <c r="I9" s="14">
        <f>I11+I12+I13+I14+I15+I17+I18+I19+I21+I22+I23+I24+I25+I26+I28+I30+I31+I32+I33+I34+I35+I36+I37+I38+I39</f>
        <v>20207613802.839996</v>
      </c>
      <c r="J9" s="53"/>
    </row>
    <row r="10" spans="1:10" s="8" customFormat="1" x14ac:dyDescent="0.25">
      <c r="A10" s="92" t="s">
        <v>14</v>
      </c>
      <c r="B10" s="92"/>
      <c r="C10" s="92"/>
      <c r="D10" s="92"/>
      <c r="E10" s="92"/>
      <c r="F10" s="92"/>
      <c r="G10" s="92"/>
      <c r="H10" s="92"/>
      <c r="I10" s="92"/>
      <c r="J10" s="53"/>
    </row>
    <row r="11" spans="1:10" s="9" customFormat="1" ht="83.25" customHeight="1" x14ac:dyDescent="0.25">
      <c r="A11" s="11" t="s">
        <v>48</v>
      </c>
      <c r="B11" s="15">
        <v>2295214625.6599998</v>
      </c>
      <c r="C11" s="15">
        <v>2204559862.6100001</v>
      </c>
      <c r="D11" s="16">
        <v>2541411312.4499998</v>
      </c>
      <c r="E11" s="16">
        <v>2751580760.2600002</v>
      </c>
      <c r="F11" s="46">
        <v>2690058860.75</v>
      </c>
      <c r="G11" s="47">
        <v>2764365000</v>
      </c>
      <c r="H11" s="47">
        <v>2724745183.1300001</v>
      </c>
      <c r="I11" s="16">
        <f>2722993669.35*4</f>
        <v>10891974677.4</v>
      </c>
      <c r="J11" s="54"/>
    </row>
    <row r="12" spans="1:10" s="9" customFormat="1" ht="83.25" customHeight="1" x14ac:dyDescent="0.25">
      <c r="A12" s="11" t="s">
        <v>49</v>
      </c>
      <c r="B12" s="15">
        <v>14942095.74</v>
      </c>
      <c r="C12" s="15">
        <v>16586342.640000001</v>
      </c>
      <c r="D12" s="16">
        <v>21248315.600000001</v>
      </c>
      <c r="E12" s="47">
        <v>27520617.100000001</v>
      </c>
      <c r="F12" s="46">
        <v>33883485.340000004</v>
      </c>
      <c r="G12" s="47">
        <v>30936350</v>
      </c>
      <c r="H12" s="47">
        <v>30936350</v>
      </c>
      <c r="I12" s="16">
        <f>30936350*4</f>
        <v>123745400</v>
      </c>
      <c r="J12" s="54"/>
    </row>
    <row r="13" spans="1:10" s="9" customFormat="1" ht="83.25" customHeight="1" x14ac:dyDescent="0.25">
      <c r="A13" s="11" t="s">
        <v>50</v>
      </c>
      <c r="B13" s="15">
        <v>243584917.56999999</v>
      </c>
      <c r="C13" s="15">
        <v>247006755.43000001</v>
      </c>
      <c r="D13" s="16">
        <v>330493006.19</v>
      </c>
      <c r="E13" s="47">
        <v>307920785.75</v>
      </c>
      <c r="F13" s="46">
        <v>334876909.31999999</v>
      </c>
      <c r="G13" s="47">
        <v>312439140</v>
      </c>
      <c r="H13" s="47">
        <v>310922097.91000003</v>
      </c>
      <c r="I13" s="16">
        <f>311531024.22*4</f>
        <v>1246124096.8800001</v>
      </c>
      <c r="J13" s="54"/>
    </row>
    <row r="14" spans="1:10" s="9" customFormat="1" ht="83.25" customHeight="1" x14ac:dyDescent="0.25">
      <c r="A14" s="11" t="s">
        <v>51</v>
      </c>
      <c r="B14" s="15">
        <v>156768590.13999999</v>
      </c>
      <c r="C14" s="15">
        <v>163126863.75</v>
      </c>
      <c r="D14" s="16">
        <v>385861604.50999999</v>
      </c>
      <c r="E14" s="47">
        <v>192931993.28999999</v>
      </c>
      <c r="F14" s="46">
        <v>225341095.81999999</v>
      </c>
      <c r="G14" s="47">
        <v>232248060</v>
      </c>
      <c r="H14" s="47">
        <v>230748060</v>
      </c>
      <c r="I14" s="16">
        <f>230748060*4</f>
        <v>922992240</v>
      </c>
      <c r="J14" s="55"/>
    </row>
    <row r="15" spans="1:10" s="9" customFormat="1" ht="83.25" customHeight="1" x14ac:dyDescent="0.25">
      <c r="A15" s="11" t="s">
        <v>65</v>
      </c>
      <c r="B15" s="15">
        <v>114629312.33</v>
      </c>
      <c r="C15" s="15">
        <v>106214214.12</v>
      </c>
      <c r="D15" s="16">
        <v>103141997.98</v>
      </c>
      <c r="E15" s="47">
        <v>0</v>
      </c>
      <c r="F15" s="46">
        <v>0</v>
      </c>
      <c r="G15" s="48">
        <v>0</v>
      </c>
      <c r="H15" s="48">
        <v>0</v>
      </c>
      <c r="I15" s="16">
        <v>0</v>
      </c>
      <c r="J15" s="55"/>
    </row>
    <row r="16" spans="1:10" s="8" customFormat="1" x14ac:dyDescent="0.25">
      <c r="A16" s="93" t="s">
        <v>16</v>
      </c>
      <c r="B16" s="93"/>
      <c r="C16" s="93"/>
      <c r="D16" s="93"/>
      <c r="E16" s="93"/>
      <c r="F16" s="93"/>
      <c r="G16" s="93"/>
      <c r="H16" s="93"/>
      <c r="I16" s="93"/>
      <c r="J16" s="53"/>
    </row>
    <row r="17" spans="1:10" s="9" customFormat="1" ht="83.25" customHeight="1" x14ac:dyDescent="0.25">
      <c r="A17" s="11" t="s">
        <v>52</v>
      </c>
      <c r="B17" s="15">
        <v>310972575.17000002</v>
      </c>
      <c r="C17" s="15">
        <v>346029695.69999999</v>
      </c>
      <c r="D17" s="16">
        <v>352565919.44</v>
      </c>
      <c r="E17" s="47">
        <v>505990237.44</v>
      </c>
      <c r="F17" s="46">
        <v>639209898.79999995</v>
      </c>
      <c r="G17" s="47">
        <v>405051111.12</v>
      </c>
      <c r="H17" s="47">
        <v>372625322.23000002</v>
      </c>
      <c r="I17" s="16">
        <f>376341255.56*4</f>
        <v>1505365022.24</v>
      </c>
      <c r="J17" s="55"/>
    </row>
    <row r="18" spans="1:10" s="45" customFormat="1" ht="83.25" customHeight="1" x14ac:dyDescent="0.25">
      <c r="A18" s="11" t="s">
        <v>53</v>
      </c>
      <c r="B18" s="15">
        <v>489273650.88</v>
      </c>
      <c r="C18" s="15">
        <v>554331125.00999999</v>
      </c>
      <c r="D18" s="16">
        <v>260047698.94</v>
      </c>
      <c r="E18" s="47">
        <v>568084025.08000004</v>
      </c>
      <c r="F18" s="46">
        <v>410604347.25</v>
      </c>
      <c r="G18" s="47">
        <v>514416840.05000001</v>
      </c>
      <c r="H18" s="47">
        <v>336836422.25</v>
      </c>
      <c r="I18" s="16">
        <f>195831153.18*4</f>
        <v>783324612.72000003</v>
      </c>
      <c r="J18" s="56"/>
    </row>
    <row r="19" spans="1:10" s="9" customFormat="1" ht="83.25" customHeight="1" x14ac:dyDescent="0.25">
      <c r="A19" s="11" t="s">
        <v>54</v>
      </c>
      <c r="B19" s="15">
        <v>75984003.969999999</v>
      </c>
      <c r="C19" s="15">
        <v>205104871.31999999</v>
      </c>
      <c r="D19" s="16">
        <v>131962577</v>
      </c>
      <c r="E19" s="47">
        <v>76367503.390000001</v>
      </c>
      <c r="F19" s="46">
        <v>59739227.890000001</v>
      </c>
      <c r="G19" s="47">
        <v>5777777.7800000003</v>
      </c>
      <c r="H19" s="47">
        <v>0</v>
      </c>
      <c r="I19" s="16">
        <v>0</v>
      </c>
      <c r="J19" s="55"/>
    </row>
    <row r="20" spans="1:10" s="8" customFormat="1" x14ac:dyDescent="0.25">
      <c r="A20" s="86" t="s">
        <v>17</v>
      </c>
      <c r="B20" s="87"/>
      <c r="C20" s="87"/>
      <c r="D20" s="87"/>
      <c r="E20" s="87"/>
      <c r="F20" s="87"/>
      <c r="G20" s="87"/>
      <c r="H20" s="87"/>
      <c r="I20" s="88"/>
      <c r="J20" s="53"/>
    </row>
    <row r="21" spans="1:10" s="9" customFormat="1" ht="83.25" customHeight="1" x14ac:dyDescent="0.25">
      <c r="A21" s="11" t="s">
        <v>55</v>
      </c>
      <c r="B21" s="15">
        <v>50310002.710000001</v>
      </c>
      <c r="C21" s="15">
        <v>27135786.469999999</v>
      </c>
      <c r="D21" s="16">
        <v>39687697.229999997</v>
      </c>
      <c r="E21" s="47">
        <v>17445829.93</v>
      </c>
      <c r="F21" s="46">
        <v>18508704.289999999</v>
      </c>
      <c r="G21" s="47">
        <v>8954600</v>
      </c>
      <c r="H21" s="47">
        <v>8529600</v>
      </c>
      <c r="I21" s="16">
        <f>7938400*4</f>
        <v>31753600</v>
      </c>
      <c r="J21" s="55"/>
    </row>
    <row r="22" spans="1:10" s="9" customFormat="1" ht="83.25" customHeight="1" x14ac:dyDescent="0.25">
      <c r="A22" s="11" t="s">
        <v>56</v>
      </c>
      <c r="B22" s="15">
        <v>45949240.350000001</v>
      </c>
      <c r="C22" s="15">
        <v>40047741.890000001</v>
      </c>
      <c r="D22" s="16">
        <v>44766347.460000001</v>
      </c>
      <c r="E22" s="47">
        <v>40235184.299999997</v>
      </c>
      <c r="F22" s="46">
        <v>21523265.199999999</v>
      </c>
      <c r="G22" s="47">
        <v>37157300</v>
      </c>
      <c r="H22" s="47">
        <v>26601700</v>
      </c>
      <c r="I22" s="16">
        <f>26601700*4</f>
        <v>106406800</v>
      </c>
      <c r="J22" s="55"/>
    </row>
    <row r="23" spans="1:10" s="9" customFormat="1" ht="83.25" customHeight="1" x14ac:dyDescent="0.25">
      <c r="A23" s="11" t="s">
        <v>60</v>
      </c>
      <c r="B23" s="15">
        <v>5491360</v>
      </c>
      <c r="C23" s="15">
        <v>3573000</v>
      </c>
      <c r="D23" s="16">
        <v>3172678.09</v>
      </c>
      <c r="E23" s="47">
        <v>4698500</v>
      </c>
      <c r="F23" s="46">
        <v>5426500</v>
      </c>
      <c r="G23" s="47">
        <v>6881200</v>
      </c>
      <c r="H23" s="47">
        <v>6885800</v>
      </c>
      <c r="I23" s="16">
        <f>6885800*4</f>
        <v>27543200</v>
      </c>
      <c r="J23" s="55"/>
    </row>
    <row r="24" spans="1:10" s="9" customFormat="1" ht="83.25" customHeight="1" x14ac:dyDescent="0.25">
      <c r="A24" s="11" t="s">
        <v>70</v>
      </c>
      <c r="B24" s="15">
        <v>40470784.079999998</v>
      </c>
      <c r="C24" s="15">
        <v>29112164.449999999</v>
      </c>
      <c r="D24" s="16">
        <v>91562298.489999995</v>
      </c>
      <c r="E24" s="47">
        <v>29757107.550000001</v>
      </c>
      <c r="F24" s="46">
        <v>33769066.979999997</v>
      </c>
      <c r="G24" s="47">
        <v>27015200</v>
      </c>
      <c r="H24" s="47">
        <v>27015200</v>
      </c>
      <c r="I24" s="16">
        <f>27015200*4</f>
        <v>108060800</v>
      </c>
      <c r="J24" s="55"/>
    </row>
    <row r="25" spans="1:10" s="9" customFormat="1" ht="83.25" customHeight="1" x14ac:dyDescent="0.25">
      <c r="A25" s="11" t="s">
        <v>71</v>
      </c>
      <c r="B25" s="15">
        <v>385433395.20999998</v>
      </c>
      <c r="C25" s="15">
        <v>267293242.59999999</v>
      </c>
      <c r="D25" s="16">
        <v>357404092.32999998</v>
      </c>
      <c r="E25" s="47">
        <v>394232816.45999998</v>
      </c>
      <c r="F25" s="46">
        <v>807374728.26999998</v>
      </c>
      <c r="G25" s="47">
        <v>223532410</v>
      </c>
      <c r="H25" s="47">
        <v>293622370</v>
      </c>
      <c r="I25" s="16">
        <f>297717880*4</f>
        <v>1190871520</v>
      </c>
      <c r="J25" s="55"/>
    </row>
    <row r="26" spans="1:10" s="9" customFormat="1" ht="83.25" customHeight="1" x14ac:dyDescent="0.25">
      <c r="A26" s="11" t="s">
        <v>72</v>
      </c>
      <c r="B26" s="15">
        <v>10303795.630000001</v>
      </c>
      <c r="C26" s="15">
        <v>4488575.12</v>
      </c>
      <c r="D26" s="16">
        <v>10813704.619999999</v>
      </c>
      <c r="E26" s="47">
        <v>8410071.8499999996</v>
      </c>
      <c r="F26" s="46">
        <v>6332863.1600000001</v>
      </c>
      <c r="G26" s="47">
        <v>3723789.47</v>
      </c>
      <c r="H26" s="47">
        <v>3723789.47</v>
      </c>
      <c r="I26" s="16">
        <f>3723789.47*4</f>
        <v>14895157.880000001</v>
      </c>
      <c r="J26" s="55"/>
    </row>
    <row r="27" spans="1:10" s="8" customFormat="1" x14ac:dyDescent="0.25">
      <c r="A27" s="94" t="s">
        <v>15</v>
      </c>
      <c r="B27" s="94"/>
      <c r="C27" s="94"/>
      <c r="D27" s="94"/>
      <c r="E27" s="94"/>
      <c r="F27" s="94"/>
      <c r="G27" s="94"/>
      <c r="H27" s="94"/>
      <c r="I27" s="94"/>
      <c r="J27" s="53"/>
    </row>
    <row r="28" spans="1:10" s="9" customFormat="1" ht="83.25" customHeight="1" x14ac:dyDescent="0.25">
      <c r="A28" s="11" t="s">
        <v>66</v>
      </c>
      <c r="B28" s="15">
        <v>307702651</v>
      </c>
      <c r="C28" s="15">
        <v>326047398.86000001</v>
      </c>
      <c r="D28" s="16">
        <v>336955018.42000002</v>
      </c>
      <c r="E28" s="47">
        <v>372318719.43000001</v>
      </c>
      <c r="F28" s="46">
        <v>376457601.35000002</v>
      </c>
      <c r="G28" s="47">
        <v>344134997.24000001</v>
      </c>
      <c r="H28" s="47">
        <v>307471400</v>
      </c>
      <c r="I28" s="16">
        <f>301558200*4</f>
        <v>1206232800</v>
      </c>
      <c r="J28" s="55"/>
    </row>
    <row r="29" spans="1:10" s="8" customFormat="1" x14ac:dyDescent="0.25">
      <c r="A29" s="86" t="s">
        <v>18</v>
      </c>
      <c r="B29" s="87"/>
      <c r="C29" s="87"/>
      <c r="D29" s="87"/>
      <c r="E29" s="87"/>
      <c r="F29" s="87"/>
      <c r="G29" s="87"/>
      <c r="H29" s="87"/>
      <c r="I29" s="88"/>
      <c r="J29" s="53"/>
    </row>
    <row r="30" spans="1:10" s="9" customFormat="1" ht="74.25" customHeight="1" x14ac:dyDescent="0.25">
      <c r="A30" s="11" t="s">
        <v>57</v>
      </c>
      <c r="B30" s="15">
        <v>346203868.83999997</v>
      </c>
      <c r="C30" s="15">
        <v>363297253.45999998</v>
      </c>
      <c r="D30" s="16">
        <v>413644572.25</v>
      </c>
      <c r="E30" s="47">
        <v>438872015.81999999</v>
      </c>
      <c r="F30" s="46">
        <v>473813754.63999999</v>
      </c>
      <c r="G30" s="47">
        <v>443362960</v>
      </c>
      <c r="H30" s="47">
        <v>444065460</v>
      </c>
      <c r="I30" s="16">
        <f>444065460*4</f>
        <v>1776261840</v>
      </c>
      <c r="J30" s="55"/>
    </row>
    <row r="31" spans="1:10" s="9" customFormat="1" ht="106.5" customHeight="1" x14ac:dyDescent="0.25">
      <c r="A31" s="12" t="s">
        <v>58</v>
      </c>
      <c r="B31" s="15">
        <v>5000</v>
      </c>
      <c r="C31" s="15">
        <v>5000</v>
      </c>
      <c r="D31" s="16">
        <v>218400</v>
      </c>
      <c r="E31" s="47">
        <v>5000</v>
      </c>
      <c r="F31" s="46">
        <v>5000</v>
      </c>
      <c r="G31" s="47">
        <v>391000</v>
      </c>
      <c r="H31" s="47">
        <v>0</v>
      </c>
      <c r="I31" s="16">
        <v>0</v>
      </c>
      <c r="J31" s="55"/>
    </row>
    <row r="32" spans="1:10" s="9" customFormat="1" ht="83.25" customHeight="1" x14ac:dyDescent="0.25">
      <c r="A32" s="11" t="s">
        <v>67</v>
      </c>
      <c r="B32" s="15">
        <v>1004501.75</v>
      </c>
      <c r="C32" s="15">
        <v>995924.92</v>
      </c>
      <c r="D32" s="16">
        <v>1381000</v>
      </c>
      <c r="E32" s="47">
        <v>1399900</v>
      </c>
      <c r="F32" s="46">
        <v>1399900</v>
      </c>
      <c r="G32" s="47">
        <v>13905494.51</v>
      </c>
      <c r="H32" s="47">
        <v>1400000</v>
      </c>
      <c r="I32" s="16">
        <f>1400000*4</f>
        <v>5600000</v>
      </c>
      <c r="J32" s="55"/>
    </row>
    <row r="33" spans="1:10" s="9" customFormat="1" ht="83.25" customHeight="1" x14ac:dyDescent="0.25">
      <c r="A33" s="11" t="s">
        <v>59</v>
      </c>
      <c r="B33" s="15">
        <v>7436895.2000000002</v>
      </c>
      <c r="C33" s="15">
        <v>7249858.7999999998</v>
      </c>
      <c r="D33" s="16">
        <v>12388577.800000001</v>
      </c>
      <c r="E33" s="47">
        <v>10563755.1</v>
      </c>
      <c r="F33" s="46">
        <v>24492194.559999999</v>
      </c>
      <c r="G33" s="47">
        <v>2303711.34</v>
      </c>
      <c r="H33" s="47">
        <v>2303711.34</v>
      </c>
      <c r="I33" s="16">
        <f>2303711.34*4</f>
        <v>9214845.3599999994</v>
      </c>
      <c r="J33" s="55"/>
    </row>
    <row r="34" spans="1:10" s="9" customFormat="1" ht="130.5" customHeight="1" x14ac:dyDescent="0.25">
      <c r="A34" s="11" t="s">
        <v>68</v>
      </c>
      <c r="B34" s="15">
        <v>1584777.14</v>
      </c>
      <c r="C34" s="15">
        <v>1386810.48</v>
      </c>
      <c r="D34" s="16">
        <v>1085116.8400000001</v>
      </c>
      <c r="E34" s="47">
        <v>712089.38</v>
      </c>
      <c r="F34" s="46">
        <v>346187.5</v>
      </c>
      <c r="G34" s="47">
        <v>326000</v>
      </c>
      <c r="H34" s="47">
        <v>389800</v>
      </c>
      <c r="I34" s="16">
        <f>328400*4</f>
        <v>1313600</v>
      </c>
      <c r="J34" s="55"/>
    </row>
    <row r="35" spans="1:10" s="9" customFormat="1" ht="83.25" customHeight="1" x14ac:dyDescent="0.25">
      <c r="A35" s="11" t="s">
        <v>69</v>
      </c>
      <c r="B35" s="15">
        <v>25858302.989999998</v>
      </c>
      <c r="C35" s="15">
        <v>13614084.15</v>
      </c>
      <c r="D35" s="16">
        <v>931492.77</v>
      </c>
      <c r="E35" s="47">
        <v>2711363.06</v>
      </c>
      <c r="F35" s="46">
        <v>1362313.3</v>
      </c>
      <c r="G35" s="47">
        <v>57500</v>
      </c>
      <c r="H35" s="47">
        <v>57500</v>
      </c>
      <c r="I35" s="16">
        <f>57500*4</f>
        <v>230000</v>
      </c>
      <c r="J35" s="55"/>
    </row>
    <row r="36" spans="1:10" s="9" customFormat="1" ht="83.25" customHeight="1" x14ac:dyDescent="0.25">
      <c r="A36" s="11" t="s">
        <v>62</v>
      </c>
      <c r="B36" s="15">
        <v>65993031.299999997</v>
      </c>
      <c r="C36" s="15">
        <v>2917619.37</v>
      </c>
      <c r="D36" s="16">
        <v>2926589.79</v>
      </c>
      <c r="E36" s="47">
        <v>22487468.27</v>
      </c>
      <c r="F36" s="46">
        <v>44742852.880000003</v>
      </c>
      <c r="G36" s="47">
        <v>58378497.590000004</v>
      </c>
      <c r="H36" s="47">
        <v>10518297.59</v>
      </c>
      <c r="I36" s="16">
        <f>10518297.59*4</f>
        <v>42073190.359999999</v>
      </c>
      <c r="J36" s="55"/>
    </row>
    <row r="37" spans="1:10" s="9" customFormat="1" ht="83.25" customHeight="1" x14ac:dyDescent="0.25">
      <c r="A37" s="11" t="s">
        <v>61</v>
      </c>
      <c r="B37" s="15">
        <v>81916854.299999997</v>
      </c>
      <c r="C37" s="15">
        <v>86943079.219999999</v>
      </c>
      <c r="D37" s="16">
        <v>37318526.719999999</v>
      </c>
      <c r="E37" s="47">
        <v>37794783.229999997</v>
      </c>
      <c r="F37" s="46">
        <v>49000676.049999997</v>
      </c>
      <c r="G37" s="47">
        <v>57219467.079999998</v>
      </c>
      <c r="H37" s="47">
        <v>44293100</v>
      </c>
      <c r="I37" s="16">
        <f>44265100*4</f>
        <v>177060400</v>
      </c>
      <c r="J37" s="55"/>
    </row>
    <row r="38" spans="1:10" s="9" customFormat="1" ht="83.25" customHeight="1" x14ac:dyDescent="0.25">
      <c r="A38" s="11" t="s">
        <v>63</v>
      </c>
      <c r="B38" s="15">
        <v>2697422.96</v>
      </c>
      <c r="C38" s="15">
        <v>4719445.95</v>
      </c>
      <c r="D38" s="16">
        <v>3801703.75</v>
      </c>
      <c r="E38" s="47">
        <v>3449853.6</v>
      </c>
      <c r="F38" s="46">
        <v>5507200</v>
      </c>
      <c r="G38" s="47">
        <v>3923300</v>
      </c>
      <c r="H38" s="47">
        <v>3923300</v>
      </c>
      <c r="I38" s="16">
        <f>3923300*4</f>
        <v>15693200</v>
      </c>
      <c r="J38" s="55"/>
    </row>
    <row r="39" spans="1:10" s="9" customFormat="1" ht="83.25" customHeight="1" x14ac:dyDescent="0.25">
      <c r="A39" s="11" t="s">
        <v>64</v>
      </c>
      <c r="B39" s="15">
        <v>33076795.690000001</v>
      </c>
      <c r="C39" s="15">
        <v>20030030.559999999</v>
      </c>
      <c r="D39" s="16">
        <v>25251370.690000001</v>
      </c>
      <c r="E39" s="47">
        <v>14055539.390000001</v>
      </c>
      <c r="F39" s="46">
        <v>16858615</v>
      </c>
      <c r="G39" s="47">
        <v>5219200</v>
      </c>
      <c r="H39" s="47">
        <v>5219200</v>
      </c>
      <c r="I39" s="16">
        <f>5219200*4</f>
        <v>20876800</v>
      </c>
      <c r="J39" s="55"/>
    </row>
    <row r="40" spans="1:10" x14ac:dyDescent="0.25">
      <c r="B40" s="28"/>
      <c r="C40" s="28"/>
      <c r="D40" s="28"/>
      <c r="E40" s="28"/>
      <c r="F40" s="28"/>
      <c r="G40" s="28"/>
      <c r="H40" s="28"/>
      <c r="I40" s="28"/>
    </row>
    <row r="41" spans="1:10" ht="21.75" customHeight="1" x14ac:dyDescent="0.25">
      <c r="A41" s="85" t="s">
        <v>47</v>
      </c>
      <c r="B41" s="85"/>
      <c r="C41" s="85"/>
      <c r="D41" s="85"/>
      <c r="E41" s="85"/>
      <c r="F41" s="85"/>
      <c r="G41" s="85"/>
      <c r="H41" s="85"/>
      <c r="I41" s="85"/>
    </row>
    <row r="43" spans="1:10" s="9" customFormat="1" x14ac:dyDescent="0.25">
      <c r="C43" s="18"/>
      <c r="J43" s="55"/>
    </row>
    <row r="44" spans="1:10" s="9" customFormat="1" x14ac:dyDescent="0.25">
      <c r="C44" s="18"/>
      <c r="J44" s="55"/>
    </row>
    <row r="45" spans="1:10" s="9" customFormat="1" x14ac:dyDescent="0.25">
      <c r="C45" s="18"/>
      <c r="J45" s="55"/>
    </row>
    <row r="46" spans="1:10" s="9" customFormat="1" x14ac:dyDescent="0.25">
      <c r="C46" s="18"/>
      <c r="J46" s="55"/>
    </row>
    <row r="47" spans="1:10" s="9" customFormat="1" x14ac:dyDescent="0.25">
      <c r="C47" s="18"/>
      <c r="J47" s="55"/>
    </row>
    <row r="48" spans="1:10" s="9" customFormat="1" x14ac:dyDescent="0.25">
      <c r="C48" s="18"/>
      <c r="J48" s="55"/>
    </row>
    <row r="49" spans="3:10" s="9" customFormat="1" x14ac:dyDescent="0.25">
      <c r="C49" s="18"/>
      <c r="J49" s="55"/>
    </row>
    <row r="50" spans="3:10" s="9" customFormat="1" x14ac:dyDescent="0.25">
      <c r="C50" s="18"/>
      <c r="J50" s="55"/>
    </row>
    <row r="51" spans="3:10" s="9" customFormat="1" x14ac:dyDescent="0.25">
      <c r="C51" s="18"/>
      <c r="J51" s="55"/>
    </row>
    <row r="52" spans="3:10" s="9" customFormat="1" x14ac:dyDescent="0.25">
      <c r="C52" s="18"/>
      <c r="J52" s="55"/>
    </row>
    <row r="53" spans="3:10" s="9" customFormat="1" x14ac:dyDescent="0.25">
      <c r="C53" s="18"/>
      <c r="J53" s="55"/>
    </row>
    <row r="54" spans="3:10" s="9" customFormat="1" x14ac:dyDescent="0.25">
      <c r="C54" s="18"/>
      <c r="J54" s="55"/>
    </row>
    <row r="55" spans="3:10" s="9" customFormat="1" x14ac:dyDescent="0.25">
      <c r="C55" s="18"/>
      <c r="J55" s="55"/>
    </row>
    <row r="56" spans="3:10" s="9" customFormat="1" x14ac:dyDescent="0.25">
      <c r="C56" s="18"/>
      <c r="J56" s="55"/>
    </row>
    <row r="57" spans="3:10" s="9" customFormat="1" x14ac:dyDescent="0.25">
      <c r="C57" s="18"/>
      <c r="J57" s="55"/>
    </row>
    <row r="58" spans="3:10" s="9" customFormat="1" x14ac:dyDescent="0.25">
      <c r="C58" s="18"/>
      <c r="J58" s="55"/>
    </row>
    <row r="59" spans="3:10" s="9" customFormat="1" x14ac:dyDescent="0.25">
      <c r="C59" s="18"/>
      <c r="J59" s="55"/>
    </row>
    <row r="60" spans="3:10" s="9" customFormat="1" x14ac:dyDescent="0.25">
      <c r="C60" s="18"/>
      <c r="J60" s="55"/>
    </row>
    <row r="61" spans="3:10" s="9" customFormat="1" x14ac:dyDescent="0.25">
      <c r="C61" s="18"/>
      <c r="J61" s="55"/>
    </row>
    <row r="62" spans="3:10" s="9" customFormat="1" x14ac:dyDescent="0.25">
      <c r="C62" s="18"/>
      <c r="J62" s="55"/>
    </row>
  </sheetData>
  <mergeCells count="17">
    <mergeCell ref="G1:I1"/>
    <mergeCell ref="A4:I4"/>
    <mergeCell ref="A10:I10"/>
    <mergeCell ref="A16:I16"/>
    <mergeCell ref="A27:I27"/>
    <mergeCell ref="D6:D8"/>
    <mergeCell ref="E6:E8"/>
    <mergeCell ref="F6:F8"/>
    <mergeCell ref="G6:G8"/>
    <mergeCell ref="I6:I8"/>
    <mergeCell ref="A6:A8"/>
    <mergeCell ref="B6:B8"/>
    <mergeCell ref="C6:C8"/>
    <mergeCell ref="H6:H8"/>
    <mergeCell ref="A41:I41"/>
    <mergeCell ref="A20:I20"/>
    <mergeCell ref="A29:I29"/>
  </mergeCells>
  <pageMargins left="0.70866141732283472" right="0.70866141732283472" top="0.74803149606299213" bottom="0.74803149606299213" header="0.31496062992125984" footer="0.31496062992125984"/>
  <pageSetup paperSize="9" scale="7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Таблицы 1, 2, 3, 4 </vt:lpstr>
      <vt:lpstr>Таблица 5</vt:lpstr>
      <vt:lpstr>'Таблицы 1, 2, 3, 4 '!_GoBack</vt:lpstr>
      <vt:lpstr>'Таблицы 1, 2, 3, 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022201</cp:lastModifiedBy>
  <cp:lastPrinted>2022-11-11T06:17:58Z</cp:lastPrinted>
  <dcterms:created xsi:type="dcterms:W3CDTF">2017-11-13T13:24:36Z</dcterms:created>
  <dcterms:modified xsi:type="dcterms:W3CDTF">2024-11-29T11:59:54Z</dcterms:modified>
</cp:coreProperties>
</file>